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U:\RFP Notes\Video Conference RFP\AMC Renewal RFP FY 26-29\Annexures\"/>
    </mc:Choice>
  </mc:AlternateContent>
  <bookViews>
    <workbookView xWindow="-105" yWindow="-105" windowWidth="19425" windowHeight="10305"/>
  </bookViews>
  <sheets>
    <sheet name="Audio &amp; Video inventory" sheetId="2" r:id="rId1"/>
    <sheet name="BOQ" sheetId="3" r:id="rId2"/>
  </sheets>
  <definedNames>
    <definedName name="_xlnm.Print_Area" localSheetId="0">'Audio &amp; Video inventory'!$A$5:$F$7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3" l="1"/>
  <c r="A5" i="3" s="1"/>
  <c r="A6" i="3" s="1"/>
  <c r="A7" i="3" s="1"/>
  <c r="A8" i="3" s="1"/>
  <c r="A9" i="3" s="1"/>
  <c r="A10" i="3" s="1"/>
  <c r="A11" i="3" s="1"/>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A68" i="3" s="1"/>
  <c r="A69" i="3" s="1"/>
  <c r="A70" i="3" s="1"/>
  <c r="A71" i="3" s="1"/>
  <c r="A72" i="3" s="1"/>
  <c r="A73" i="3" s="1"/>
  <c r="A74" i="3" s="1"/>
  <c r="A75" i="3" s="1"/>
  <c r="A76" i="3" s="1"/>
  <c r="A77" i="3" s="1"/>
  <c r="A78" i="3" s="1"/>
  <c r="A79" i="3" s="1"/>
  <c r="A80" i="3" s="1"/>
  <c r="A81" i="3" s="1"/>
  <c r="A82" i="3" s="1"/>
  <c r="A83" i="3" s="1"/>
  <c r="A84" i="3" s="1"/>
  <c r="A85" i="3" s="1"/>
  <c r="A86" i="3" s="1"/>
  <c r="A87" i="3" s="1"/>
  <c r="A88" i="3" s="1"/>
  <c r="A89" i="3" s="1"/>
  <c r="A90" i="3" s="1"/>
  <c r="A91" i="3" s="1"/>
  <c r="A92" i="3" s="1"/>
  <c r="A93" i="3" s="1"/>
  <c r="A94" i="3" s="1"/>
  <c r="A95" i="3" s="1"/>
  <c r="A96" i="3" s="1"/>
  <c r="A97" i="3" s="1"/>
  <c r="A98" i="3" s="1"/>
  <c r="A99" i="3" s="1"/>
  <c r="A100" i="3" s="1"/>
  <c r="A101" i="3" s="1"/>
  <c r="A102" i="3" s="1"/>
  <c r="A103" i="3" s="1"/>
  <c r="A104" i="3" s="1"/>
  <c r="A105" i="3" s="1"/>
  <c r="A106" i="3" s="1"/>
  <c r="A107" i="3" s="1"/>
  <c r="A108" i="3" s="1"/>
  <c r="A109" i="3" s="1"/>
  <c r="A110" i="3" s="1"/>
  <c r="A111" i="3" s="1"/>
  <c r="A112" i="3" s="1"/>
  <c r="A113" i="3" s="1"/>
  <c r="A114" i="3" s="1"/>
  <c r="A115" i="3" s="1"/>
  <c r="A116" i="3" s="1"/>
  <c r="A117" i="3" s="1"/>
  <c r="A118" i="3" s="1"/>
  <c r="A119" i="3" s="1"/>
  <c r="A120" i="3" s="1"/>
  <c r="A121" i="3" s="1"/>
  <c r="A122" i="3" s="1"/>
  <c r="A123" i="3" s="1"/>
  <c r="A124" i="3" s="1"/>
  <c r="A125" i="3" s="1"/>
  <c r="A126" i="3" s="1"/>
  <c r="A127" i="3" s="1"/>
  <c r="A128" i="3" s="1"/>
  <c r="A129" i="3" s="1"/>
  <c r="A130" i="3" s="1"/>
  <c r="A131" i="3" s="1"/>
  <c r="A132" i="3" s="1"/>
  <c r="A133" i="3" s="1"/>
  <c r="A134" i="3" s="1"/>
  <c r="A135" i="3" s="1"/>
  <c r="A136" i="3" s="1"/>
  <c r="A137" i="3" s="1"/>
  <c r="A138" i="3" s="1"/>
  <c r="A139" i="3" s="1"/>
  <c r="A140" i="3" s="1"/>
  <c r="A141" i="3" s="1"/>
  <c r="A142" i="3" s="1"/>
  <c r="A143" i="3" s="1"/>
  <c r="A144" i="3" s="1"/>
  <c r="A145" i="3" s="1"/>
  <c r="A146" i="3" s="1"/>
  <c r="A147" i="3" s="1"/>
  <c r="A148" i="3" s="1"/>
  <c r="A149" i="3" s="1"/>
  <c r="A150" i="3" s="1"/>
  <c r="A151" i="3" s="1"/>
  <c r="A152" i="3" s="1"/>
  <c r="A153" i="3" s="1"/>
  <c r="A154" i="3" s="1"/>
  <c r="A155" i="3" s="1"/>
  <c r="A156" i="3" s="1"/>
  <c r="A157" i="3" s="1"/>
  <c r="A158" i="3" s="1"/>
  <c r="A159" i="3" s="1"/>
  <c r="A160" i="3" s="1"/>
  <c r="A161" i="3" s="1"/>
  <c r="A162" i="3" s="1"/>
  <c r="A163" i="3" s="1"/>
  <c r="A164" i="3" s="1"/>
  <c r="A165" i="3" s="1"/>
  <c r="A166" i="3" s="1"/>
  <c r="A167" i="3" s="1"/>
  <c r="A168" i="3" s="1"/>
  <c r="A169" i="3" s="1"/>
  <c r="A170" i="3" s="1"/>
  <c r="A171" i="3" s="1"/>
  <c r="A172" i="3" s="1"/>
  <c r="A173" i="3" s="1"/>
  <c r="A174" i="3" s="1"/>
  <c r="A175" i="3" s="1"/>
  <c r="A176" i="3" s="1"/>
  <c r="A177" i="3" s="1"/>
  <c r="A178" i="3" s="1"/>
  <c r="A179" i="3" s="1"/>
  <c r="A180" i="3" s="1"/>
  <c r="A181" i="3" s="1"/>
  <c r="A182" i="3" s="1"/>
  <c r="A183" i="3" s="1"/>
  <c r="A184" i="3" s="1"/>
  <c r="A185" i="3" s="1"/>
  <c r="A186" i="3" s="1"/>
  <c r="A187" i="3" s="1"/>
  <c r="A188" i="3" s="1"/>
  <c r="A189" i="3" s="1"/>
  <c r="A190" i="3" s="1"/>
  <c r="A191" i="3" s="1"/>
  <c r="A192" i="3" s="1"/>
  <c r="A193" i="3" s="1"/>
  <c r="A194" i="3" s="1"/>
  <c r="A195" i="3" s="1"/>
  <c r="A196" i="3" s="1"/>
  <c r="A197" i="3" s="1"/>
  <c r="A198" i="3" s="1"/>
  <c r="A199" i="3" s="1"/>
  <c r="A200" i="3" s="1"/>
  <c r="A201" i="3" s="1"/>
  <c r="A202" i="3" s="1"/>
  <c r="A203" i="3" s="1"/>
  <c r="A204" i="3" s="1"/>
  <c r="A205" i="3" s="1"/>
  <c r="A206" i="3" s="1"/>
  <c r="A207" i="3" s="1"/>
  <c r="A208" i="3" s="1"/>
  <c r="A209" i="3" s="1"/>
  <c r="A210" i="3" s="1"/>
  <c r="A211" i="3" s="1"/>
  <c r="A212" i="3" s="1"/>
  <c r="A213" i="3" s="1"/>
  <c r="A214" i="3" s="1"/>
  <c r="A215" i="3" s="1"/>
  <c r="A216" i="3" s="1"/>
  <c r="A217" i="3" s="1"/>
  <c r="A218" i="3" s="1"/>
  <c r="A219" i="3" s="1"/>
  <c r="A220" i="3" s="1"/>
  <c r="A221" i="3" s="1"/>
  <c r="A222" i="3" s="1"/>
  <c r="A223" i="3" s="1"/>
  <c r="A224" i="3" s="1"/>
  <c r="A225" i="3" s="1"/>
  <c r="A226" i="3" s="1"/>
  <c r="A227" i="3" s="1"/>
  <c r="A228" i="3" s="1"/>
  <c r="A229" i="3" s="1"/>
  <c r="A230" i="3" s="1"/>
  <c r="A231" i="3" s="1"/>
  <c r="A232" i="3" s="1"/>
  <c r="A233" i="3" s="1"/>
  <c r="A234" i="3" s="1"/>
  <c r="A235" i="3" s="1"/>
  <c r="A236" i="3" s="1"/>
  <c r="A237" i="3" s="1"/>
  <c r="A238" i="3" s="1"/>
  <c r="A239" i="3" s="1"/>
  <c r="A240" i="3" s="1"/>
  <c r="A241" i="3" s="1"/>
  <c r="A242" i="3" s="1"/>
  <c r="A243" i="3" s="1"/>
  <c r="A244" i="3" s="1"/>
  <c r="A245" i="3" s="1"/>
  <c r="A246" i="3" s="1"/>
  <c r="A247" i="3" s="1"/>
  <c r="A248" i="3" s="1"/>
  <c r="A249" i="3" s="1"/>
  <c r="A250" i="3" s="1"/>
  <c r="A251" i="3" s="1"/>
  <c r="A252" i="3" s="1"/>
  <c r="A253" i="3" s="1"/>
  <c r="A254" i="3" s="1"/>
  <c r="A255" i="3" s="1"/>
</calcChain>
</file>

<file path=xl/sharedStrings.xml><?xml version="1.0" encoding="utf-8"?>
<sst xmlns="http://schemas.openxmlformats.org/spreadsheetml/2006/main" count="1284" uniqueCount="345">
  <si>
    <t>Serial Number</t>
  </si>
  <si>
    <t>Product Description</t>
  </si>
  <si>
    <t>Qty</t>
  </si>
  <si>
    <t>Coverage Start</t>
  </si>
  <si>
    <t>Coverage End</t>
  </si>
  <si>
    <t>Support Description</t>
  </si>
  <si>
    <t>Total (In Rupees)</t>
  </si>
  <si>
    <t>OPTION-1</t>
  </si>
  <si>
    <t>OPTION-2</t>
  </si>
  <si>
    <t>Year 1</t>
  </si>
  <si>
    <t>Year 2</t>
  </si>
  <si>
    <t>Year 3</t>
  </si>
  <si>
    <t>Price in INR</t>
  </si>
  <si>
    <t>Price for Coverage period</t>
  </si>
  <si>
    <t>S/N</t>
  </si>
  <si>
    <t>Comprehensive Hardware AMC &amp; Software Licenes Renewal Charges as per the Inventory mentioned in Annexure -B</t>
  </si>
  <si>
    <t>01.06.2026</t>
  </si>
  <si>
    <t>31.05.2029</t>
  </si>
  <si>
    <t>(A)</t>
  </si>
  <si>
    <t>(B)</t>
  </si>
  <si>
    <t>(A+B)</t>
  </si>
  <si>
    <t>( C)</t>
  </si>
  <si>
    <t>( E)</t>
  </si>
  <si>
    <t>(D)</t>
  </si>
  <si>
    <t>(F)</t>
  </si>
  <si>
    <t>(A+B)=i</t>
  </si>
  <si>
    <t>(C+D)=ii</t>
  </si>
  <si>
    <t>(E+F)=iii</t>
  </si>
  <si>
    <t>(i+ii+iii)</t>
  </si>
  <si>
    <t>Grand Total</t>
  </si>
  <si>
    <t>Managed Services for the period (1st-June-2026 to 31-May 2029)</t>
  </si>
  <si>
    <t>Support Charges (Payable as per T&amp;C of the RFP)</t>
  </si>
  <si>
    <t>Comprehensive AMC for Active and Passive Components as per Annexure -B</t>
  </si>
  <si>
    <t>SBI-BKC</t>
  </si>
  <si>
    <t>No</t>
  </si>
  <si>
    <t>Particular</t>
  </si>
  <si>
    <t>Specification</t>
  </si>
  <si>
    <t>Make</t>
  </si>
  <si>
    <t>Model</t>
  </si>
  <si>
    <t>Room</t>
  </si>
  <si>
    <t xml:space="preserve">17.3''  TFT 
Monitor Lift </t>
  </si>
  <si>
    <t xml:space="preserve">Motorised mechanism for table pop up super-thin design with non touch  inbuilt Auto-control, Quiet on uniformity in operation,and easy ascending &amp; descending. 17.3'' TFT inbuilt  </t>
  </si>
  <si>
    <t xml:space="preserve">Albiral </t>
  </si>
  <si>
    <t>ALB17HDMR</t>
  </si>
  <si>
    <t xml:space="preserve">Board Room - 20 Pax </t>
  </si>
  <si>
    <t xml:space="preserve">17.3''  TFT 
Touch Monitor Lift </t>
  </si>
  <si>
    <t xml:space="preserve">Touch Motorised mechanism for table pop up super-thin design with non touch  inbuilt Auto-control, Quiet on uniformity in operation,and easy ascending &amp; descending. 17.3'' TFT inbuilt  </t>
  </si>
  <si>
    <t xml:space="preserve">ALB17HDMR with Saw Technology Touch Screen TS170HD </t>
  </si>
  <si>
    <t xml:space="preserve">Cable Cubby </t>
  </si>
  <si>
    <t>FlipTop™ FT2 Series Cable Management System, 700 Size, Mechanical, Pass-Through Lid, BlackGravity Cable Retractor for FT2 Series, HDMI® to
HDMI, 18 GbpsGravity Cable Retractor for FT2 Series, RJ-45 to RJ-45, CAT6AC Power Outlet Module for FT2 Series, Dual,
UniversalFlipTop™ FT2 Series Cable Management System Cable Pass-Through Plate Modules, Qty. 10FlipTop™ USB Rapid Charging ModuleRefresh : 3840 or higher</t>
  </si>
  <si>
    <t>Crestron</t>
  </si>
  <si>
    <t>FT2-700-MECH-PTL-B</t>
  </si>
  <si>
    <t>Gravity Cable Retractor for FT2 Series, RJ-45 to RJ-45, CAT6</t>
  </si>
  <si>
    <t>FT2A-CBLR-GR-CAT6</t>
  </si>
  <si>
    <t>AC Power Outlet Module for FT2 Series, Dual,
Universal</t>
  </si>
  <si>
    <t>FT2A-PWR-UN-2</t>
  </si>
  <si>
    <t>FlipTop™ FT2 Series Cable Management System Cable Pass-Through Plate Modules, Qty. 10</t>
  </si>
  <si>
    <t>FT2A-PLT-PT-10</t>
  </si>
  <si>
    <t>FlipTop™ USB Rapid Charging Module</t>
  </si>
  <si>
    <t>FT2A-CHGR-USBA-BASIC</t>
  </si>
  <si>
    <t>Wireless presentation application</t>
  </si>
  <si>
    <t>BYOD Screen SharingUSB : Min 2 USB 2.0, 1 C -
USB, Ports for Camera and Audio
Wireless Connections: Miracast, Chromecast, Airplay, preferably using Windows + k or APP or Button 
Resolution: 4K</t>
  </si>
  <si>
    <t>Barco</t>
  </si>
  <si>
    <t>CX50</t>
  </si>
  <si>
    <t xml:space="preserve">Ceiling document camera </t>
  </si>
  <si>
    <t>Live Image Camera
Resolution: 4KLens f=4.7 - 66 mm
Zoom more than 30X ( Optical + Digital ) Option  
Ports: HDMI, HDBT, USB, LAN,VGA, Supports POE</t>
  </si>
  <si>
    <t xml:space="preserve">Lumens </t>
  </si>
  <si>
    <t>CL511</t>
  </si>
  <si>
    <t xml:space="preserve">Presentation Pointer </t>
  </si>
  <si>
    <t>Standard Configuration</t>
  </si>
  <si>
    <t>LOGITECH</t>
  </si>
  <si>
    <t>R400</t>
  </si>
  <si>
    <t>AV Over IP Encoder</t>
  </si>
  <si>
    <t>Bandwidth: 1Gig
Resolution: 4K@60 4:4:4
Distance: 100 mtrs with direct connection
HDMI port 2.0 signal format
EDID Mamagement
Remote Power: Yes over ethernet
Web Control Interface</t>
  </si>
  <si>
    <t>DM-NVX-360</t>
  </si>
  <si>
    <t xml:space="preserve">AV over IP Decoder </t>
  </si>
  <si>
    <t>Ceiling Mic</t>
  </si>
  <si>
    <t>Supply, installation, testing &amp; commissioning of ceiling microphone with patented beamforming technology ,Optimize your digital workflows with software. The microphone can be easily controlled and monitored from anywhere in the corporate network. For 100% connectivity - Connect the microphone via analogue or digital DANTE™ audio outputs to any conference system. Power-over-Ethernet (PoE) makes integration of the ceiling microphone very easy. An open media control protocol (API) allows you to make individual adjustments. With 28 pre-polarized condenser capsule.or better.1 x 3-pin terminals (Phoenix contact MCVW 1.5-3-ST-3.81); 2 x Digital Dante Network Audio (RJ45) with in-built voicelift feature .</t>
  </si>
  <si>
    <t>Sennheiser</t>
  </si>
  <si>
    <t xml:space="preserve">TCC2 </t>
  </si>
  <si>
    <t xml:space="preserve">1 Port POE Injector </t>
  </si>
  <si>
    <t>The PoE Injector TL-POE150S fully complies with IEEE 802.3af standard, and can work with all IEEE 802.3af PoE compliant PDs (Powered Devices) or PoE Receiver Adapters.</t>
  </si>
  <si>
    <t>TP-LINK</t>
  </si>
  <si>
    <t>POE150S</t>
  </si>
  <si>
    <t>Digital Signal Processor</t>
  </si>
  <si>
    <r>
      <t>Full rack 19” 1RU processor mainframe with sixteen user-configured card slots (16 blank cards included). Selectable 48 &amp; 96kHz sampling rates. Integrated license-activated AEC. Dual core processing 40-bit floating DSP .Front panel OLED display with jog wheel. Rear panel includes an Ethernet module with RJ45 connector and internal power supply connection with built-in MOD-Dante-ETH module already pre-installed into the Frame-Dante mainframe to provide 64x64 I/O channels of Dante network audio. Dual RJ45 Dante and single RJ45 Ethernet connectors. 6</t>
    </r>
    <r>
      <rPr>
        <sz val="9"/>
        <color rgb="FF212121"/>
        <rFont val="Cambria"/>
        <family val="1"/>
      </rPr>
      <t> </t>
    </r>
    <r>
      <rPr>
        <sz val="9"/>
        <color theme="1"/>
        <rFont val="Cambria"/>
        <family val="1"/>
      </rPr>
      <t>Mic/Line input  with selectable mic, line, mic gain, and phantom power per input. 32-bit analog to digital converters. 4</t>
    </r>
    <r>
      <rPr>
        <sz val="9"/>
        <color rgb="FF212121"/>
        <rFont val="Cambria"/>
        <family val="1"/>
      </rPr>
      <t> </t>
    </r>
    <r>
      <rPr>
        <sz val="9"/>
        <color rgb="FF000000"/>
        <rFont val="Cambria"/>
        <family val="1"/>
      </rPr>
      <t>Line output . 32-bit digital to analog converters. 2ch input + 2ch output USB audio card. license activated AEC. 8ch of AEC @ 250ms delay / 16ch @ 100ms.</t>
    </r>
  </si>
  <si>
    <t>Xilica</t>
  </si>
  <si>
    <t xml:space="preserve">Solaro FR-D 6x4 6x4 with USB and AEC </t>
  </si>
  <si>
    <t xml:space="preserve">Ceiling Speaker </t>
  </si>
  <si>
    <t>Rimless 5.5” in-ceiling loudspeaker, optimized for speech intelligibility and powered with a single Ethernet connection. Integrated mounting for  Amp to rear of back-can.</t>
  </si>
  <si>
    <t>Sonia C5</t>
  </si>
  <si>
    <t>4 Channel Power Amplifier</t>
  </si>
  <si>
    <t xml:space="preserve">Four channel PoE amplifier with integrated Dante networking, capable of powering 4 x in-ceiling loudspeakers. Includes additional network port for support of Dante ceiling microphone. Mounts to rear of speaker. </t>
  </si>
  <si>
    <t xml:space="preserve">Sonia Amp </t>
  </si>
  <si>
    <t>Control Processor</t>
  </si>
  <si>
    <t>Centralised Control Processor
Minimum RS 232 : 2 nos
Minimum  I/O: 4 nos
Minimum IR /Serial: 1 nos
Minimum  LV Relays: 2 nos</t>
  </si>
  <si>
    <t>CP4</t>
  </si>
  <si>
    <t>IPAD</t>
  </si>
  <si>
    <t xml:space="preserve">10.2-inch iPad 9th Gen Wi-Fi 64GB </t>
  </si>
  <si>
    <t>Apple</t>
  </si>
  <si>
    <t>Dock for ipad</t>
  </si>
  <si>
    <t>Sleeve and Wireless Charging Dock for iPad</t>
  </si>
  <si>
    <t>Iport Connect Pro</t>
  </si>
  <si>
    <t>Power Conditioner</t>
  </si>
  <si>
    <t>7 Chanel Power Sequencer / Conditioner</t>
  </si>
  <si>
    <t>APC</t>
  </si>
  <si>
    <t>AP7921B</t>
  </si>
  <si>
    <t>48 Port POE Powered Switch</t>
  </si>
  <si>
    <t>48 Port AV-IP enabled, Gigatbit Managed Switch</t>
  </si>
  <si>
    <t>Netgear</t>
  </si>
  <si>
    <t>GSM4352PA</t>
  </si>
  <si>
    <t>Wireless Router</t>
  </si>
  <si>
    <t>Wireless Router for Ipad to Control Communication</t>
  </si>
  <si>
    <t>RAX50</t>
  </si>
  <si>
    <t>Room Scheduler and services if any</t>
  </si>
  <si>
    <t>Min 7 " touch panel for room scheduling - along with the light bar for red/green display. Should be able to sync with Microsoft teams, O 365, Microsoft exchange server. Along with Glass / wall mounted kit + Services &amp; License</t>
  </si>
  <si>
    <t>TSS-770-B-S-LB KIT+ TSW-770-MSMK</t>
  </si>
  <si>
    <t xml:space="preserve">Processor </t>
  </si>
  <si>
    <t>Supply and installation of Dual Link Athena processor capable of connecting to wireless and wired devices of Lutron with inbuilt BACnet connection and lighting designer App with power supply similar to Lutron QP-2L + QSPS-DH-1-75</t>
  </si>
  <si>
    <t>Lutron</t>
  </si>
  <si>
    <t>QP-2L + QSPS-DH-1-75</t>
  </si>
  <si>
    <t xml:space="preserve">DALI Controller 
(Total 128 dali ballast load) </t>
  </si>
  <si>
    <t>Supply and Installation of DALI Module capable of handling 2 links of DALI and each link shall have capability of 64 addresses and 64 groups similar to Lutron QSN-2DALUNV-D</t>
  </si>
  <si>
    <t>QSN-2DALUNV-D</t>
  </si>
  <si>
    <t xml:space="preserve">Wireless Receiver </t>
  </si>
  <si>
    <t>Supply and installation of Wireless sensor module receiving data from wireless devices of 865 MHz in white similar to Lutron QSM5-XW-C</t>
  </si>
  <si>
    <t>QSM5-XW-C</t>
  </si>
  <si>
    <t xml:space="preserve">Wireless Occupancy sensor </t>
  </si>
  <si>
    <t>SITC of Wireless Occupancy/Vacancy Sensor for rooms with a frequency of 865 MHz, Ceiling mount, infrared, 37.2 sq m (400 sq ft), battery-powered, 102 mm (4.0 in) diameter, white similar to LRF5-OCR2B-P-WH</t>
  </si>
  <si>
    <t>LRF5-OCR2B-P-WH</t>
  </si>
  <si>
    <t xml:space="preserve">Wireless Wall mounted keypad </t>
  </si>
  <si>
    <t>Supply and installation of 3 to 7 button PICO series Wireless keypads .Keypad shall have large tactile touch buttons in Matte White finish similar to Lutron PN2-3BRL-TAW-L01 or additional PN2-4B-TAW-L01</t>
  </si>
  <si>
    <t>PN2-3BRL-TAW-L01 + PN2-4B-TAW-L31 + LPFP-S2-TAW</t>
  </si>
  <si>
    <t xml:space="preserve">Wired Electronic Motorised blind without fabric </t>
  </si>
  <si>
    <t>Supply Installation of Low Voltage DC Addressable Roller Shade Motor (Considering individual motor per 2/3/4 roller shades),Noise level should be less than 38 dBA at 3 feet,Maximum fabric coverage should be 100 Sq ft.Motors in the same window façade should move in unison using Intelligent Hembar allignment technology, Seemless integration to lighting management system without use of interfaces. Include Individual power supply 24V outlet and supply power draw units to EDU (DOES NOT INCLUDE FABRIC) Motor shall be connected with QS link to Athena Proc.</t>
  </si>
  <si>
    <t xml:space="preserve">R100 Kit with hembar and tubes </t>
  </si>
  <si>
    <t xml:space="preserve">QS control cable for communciation and device power </t>
  </si>
  <si>
    <t>Supply of Lutron QS cable for communication wih Lutron wired devices to processor similar to Lutron QS-CBL-LSZH-500</t>
  </si>
  <si>
    <t>QS-CBL-LSZH-500</t>
  </si>
  <si>
    <t>6' HDMI Patch Cable</t>
  </si>
  <si>
    <t>6' (1.8 mtr.) HDMI cables are high-performance cables with molded HDMI connectors at both ends.</t>
  </si>
  <si>
    <t>Kramer</t>
  </si>
  <si>
    <t>C-HM/HM-6</t>
  </si>
  <si>
    <t>Audio Cable/Mic Cable</t>
  </si>
  <si>
    <t>High−quality shielded pair cable designed for routing balanced mono or unbalanced stereo mic or line level audio signals (Qty in Mtrs)</t>
  </si>
  <si>
    <t>BC-1T</t>
  </si>
  <si>
    <t>USB 3.0 Active Extension Cable – A Male to male 15F (1.8 mtr.)</t>
  </si>
  <si>
    <t>C-USB3/AA-6</t>
  </si>
  <si>
    <t>USB 3.0 Active Extension Cable – A Male to Female 15F (4.5 mtr.)</t>
  </si>
  <si>
    <t>CA-USB3/AAE-15</t>
  </si>
  <si>
    <t>USB 3.0 Active Extension Cable – A Male to Female 30F (9.1 mtr.)</t>
  </si>
  <si>
    <t>CA-USB3/AAE-35</t>
  </si>
  <si>
    <t>UTP Cable (Ethernet)</t>
  </si>
  <si>
    <t>CAT 6 Cable for Controlling and other application (Qty in Mtrs)</t>
  </si>
  <si>
    <t>D-Link</t>
  </si>
  <si>
    <t>Shielded Cat 6</t>
  </si>
  <si>
    <t>Wireless Charging Device for mobile</t>
  </si>
  <si>
    <t>(Wireless Charging) is a built−in table mounted charging spot that enables you to charge your mobile device by simply placing it on the charging spot.</t>
  </si>
  <si>
    <t xml:space="preserve">Kramer </t>
  </si>
  <si>
    <t>KWC-1</t>
  </si>
  <si>
    <t>AV rack</t>
  </si>
  <si>
    <t xml:space="preserve">42U Rack for Mounting all proposed components </t>
  </si>
  <si>
    <t>WQ,</t>
  </si>
  <si>
    <t>42U</t>
  </si>
  <si>
    <t>Conference Room - 1- 11 Pax</t>
  </si>
  <si>
    <t>Router</t>
  </si>
  <si>
    <t xml:space="preserve">Wireless Router with 4 port POE Switch Separately </t>
  </si>
  <si>
    <t>14 Port Switch</t>
  </si>
  <si>
    <t>14 Port AV-IP enabled, Gigatbit Managed Switch</t>
  </si>
  <si>
    <t>GSM4230P</t>
  </si>
  <si>
    <t>TSS-770-B-S-LB KIT + TSW-770-MSMK</t>
  </si>
  <si>
    <t>Cables and Connectors</t>
  </si>
  <si>
    <t>Cables, couplers, sleeves, connectors etc. (As per requirement)</t>
  </si>
  <si>
    <t>Kramer/Pure Link /MX</t>
  </si>
  <si>
    <t>BYOD Screen Sharing
USB : Min 1 USB 2.0 for Camera and Audio
Wireless Connections: Miracast, Chromecast, Airplay, preferably using Windows + k or APP or Button 
Wireless Conferencing support for all OS type
Enterprise Security- 4-6 Digit passcode for Screen Sharing Resolution: 4K</t>
  </si>
  <si>
    <t>CX30</t>
  </si>
  <si>
    <t>8 Pax Room - 1</t>
  </si>
  <si>
    <t>Wireless Router with 8 Port POE Switch Separately</t>
  </si>
  <si>
    <t>HDMI Switcher</t>
  </si>
  <si>
    <t>4x2 HDMI Switcher with Audio De Embedding</t>
  </si>
  <si>
    <t>HD-MD4X2-4KZ-E</t>
  </si>
  <si>
    <t>15' HDMI Patch Cable</t>
  </si>
  <si>
    <r>
      <t xml:space="preserve">15' </t>
    </r>
    <r>
      <rPr>
        <sz val="9"/>
        <color theme="1"/>
        <rFont val="Cambria"/>
        <family val="1"/>
      </rPr>
      <t>(5 mtr.) HDMI cables are high-performance cables with molded HDMI connectors at both ends.</t>
    </r>
  </si>
  <si>
    <t>C-HM/HM-15</t>
  </si>
  <si>
    <t>35' HDMI cable</t>
  </si>
  <si>
    <t xml:space="preserve">35' (10 mtr.), High Speed HDMI™ Cable with Ethernet, Resolution: 4K@60Hz </t>
  </si>
  <si>
    <t>C-HM/HM-35</t>
  </si>
  <si>
    <t>Laser Projector of 6,200 lumens</t>
  </si>
  <si>
    <t>Up to 6,200 lumens of equal Colour and White Brightness1 Full HD WUXGA support; accepts 4K signal Virtually maintenance-free 20,000-hour laser light source3 Display from 50" to 500" diagonal (16:10) or ultra wide (16:6) Built-in tools for simplified installation</t>
  </si>
  <si>
    <t>Epson</t>
  </si>
  <si>
    <t>L630U</t>
  </si>
  <si>
    <t>Training Room</t>
  </si>
  <si>
    <t xml:space="preserve">Motorised Screen </t>
  </si>
  <si>
    <t>120" diagoanl (16:10 aspect ratio) tab tensioned motorized screen with low voltage contact closure</t>
  </si>
  <si>
    <t>Liberty</t>
  </si>
  <si>
    <t xml:space="preserve">LF -MI 123(16:10)WW5 </t>
  </si>
  <si>
    <t>Fixed mount projector kit</t>
  </si>
  <si>
    <t>Fixed Pole Mount Ceiling Kit for Projector, MS Powder Coated with Height Adjustment, 3 feets.</t>
  </si>
  <si>
    <t>Custom</t>
  </si>
  <si>
    <t>Face Plate</t>
  </si>
  <si>
    <t xml:space="preserve"> MS Powder Coated / Aluminium Finish Face plate with HDMI + USB Connector handling true 4K Resolution.</t>
  </si>
  <si>
    <t>PL- HDMI+USB</t>
  </si>
  <si>
    <t xml:space="preserve">Head worn Mic </t>
  </si>
  <si>
    <t>SITC of wireless head worn microphone of Frequency range: 470 - 937,5 MHz; THD, total harmonic distortion: ≤ 0.9 %; Signal-to-noise ratio: ≥ 110 dBA; Switching bandwidth:  up to 42 MHz ;Peak deviation: ±48 kHz ; Nominal deviation: ±24 kHz ;Modulation: Wideband FM; Current consumption:300 mA; Adjacent channel rejection: Typically ≥ 65 dB ;Intermodulation attenuation: Typically ≥ 65 dB; Receiving frequency: Max. 1680 receiving frequencies, adjustable in 25 kHz steps 20 frequency banks, each with up to 12 factory-preset channels, no intermodulation 1 frequency bank with up to 12 programmable channels; RF sensitivity:&lt; 2.5 μV for 52 dBA Receiver Principle: True diversity; Blocking: ≥ 70 dB;</t>
  </si>
  <si>
    <t xml:space="preserve">EW 100 G4 ME3 </t>
  </si>
  <si>
    <t>Podium Mic Gooseneck Microphone</t>
  </si>
  <si>
    <t xml:space="preserve">SITC of pre-polarized condenser gooseneck microphone with an overall length of minimum 450 mm and with XLR3M-type connector at its base, which shall offer radio frequency interference (RFI) shielding against intermodulation from wireless equipment or devices, cardioid microphone capsule with uniform 120° angle of acceptance (-3dB) or better, frequency response of 50 Hz to 20,000 Hz or better and sound input levels handling capability of minimum 130 dBspl, nominal equivalent noise level of 26 Dba or better and output shall be low impedance balanced (&lt;100 ohms) with current consumption shall be 3 mA or better with table stand for connecting and operating XLR gooseneck microphones shall be rugged and unobtrusive with XLR-3F microphone input and an XLR-3M microphone output operating on 48 V phantom power and current consumption of 3.7 mA or better. </t>
  </si>
  <si>
    <t>MEG 1440 +MAT 133S</t>
  </si>
  <si>
    <t>Wireless Handheld Microphone</t>
  </si>
  <si>
    <t xml:space="preserve">SITC of wireless hand held microphone with cardiod polarity pattern, true diversity receiver, Frequency range: 470 - 516 MHz , 516 - 558 MHz , 734 - 776 MHz, THD, total harmonic distortion ≤ 0.9 % ; Signal-to-noise ratio ≥ 110 dBA; Switching bandwidth up to 42 MHz; Nominal deviation ±24 kHz ;Modulation Wideband FM ;Current consumption 300 mA ;Adjacent channel rejection Typically ≥ 65 dB; Intermodulation attenuation Typically ≥ 65 dB; Receiving frequency Max. 1680 receiving frequencies, adjustable in 25 kHz steps 20 frequency banks, each with up to 12 factory-preset channels, no intermodulation 1 frequency bank with up to 12 programmable channels; RF sensitivity&lt; 2.5 μV for 52 dBA eff S/N; </t>
  </si>
  <si>
    <t>EW 100 G4 835</t>
  </si>
  <si>
    <t>Digital Sound Processor</t>
  </si>
  <si>
    <t>Quarter rack 1RU mainframe with eight user-configured card slots, 8 blank cards included, and built-in 4x4 I/O of Dante network audio. Integrated license-activated AEC. Dual core processing 40-bit floating DSP.Powered using PoE or included external power supply. Surface mount bracket included. 6 Mic/Line input  with selectable mic, line, mic gain, and phantom power per input. 32-bit analog to digital converters. 4 Line output . 32-bit digital to analog converters. 2ch input + 2ch output USB audio card. license activated AEC. 8ch of AEC @ 250ms delay / 16ch @ 100ms.</t>
  </si>
  <si>
    <t xml:space="preserve">Solaro QR1 6x4 with USB and AEC </t>
  </si>
  <si>
    <t>Ceiling Speaker</t>
  </si>
  <si>
    <t>Minimum 7 Chanel Power Sequencer / Conditioner</t>
  </si>
  <si>
    <t xml:space="preserve">Wall mount Touch Panel with Wall Mount Kit </t>
  </si>
  <si>
    <t>Min 7 inch wall mounted touch panel for controls of AV devices</t>
  </si>
  <si>
    <t>TSW-770</t>
  </si>
  <si>
    <t>10 Port Switch</t>
  </si>
  <si>
    <t>10 Port AV-IP enabled, Gigabit Managed Switch</t>
  </si>
  <si>
    <t>GSM4212P</t>
  </si>
  <si>
    <t>Speaker Cable</t>
  </si>
  <si>
    <t>High−quality twisted pair cable designed for connecting speakers and amplifiers in commercial or residential AV systems. (Qty in Mtrs)</t>
  </si>
  <si>
    <t>BC-2S-Kramer</t>
  </si>
  <si>
    <t>4 Pax Room</t>
  </si>
  <si>
    <t>6 Pax Room - 1</t>
  </si>
  <si>
    <t>6 Pax Room</t>
  </si>
  <si>
    <t>48" LED TV</t>
  </si>
  <si>
    <t>LED</t>
  </si>
  <si>
    <t>8 Pax Room</t>
  </si>
  <si>
    <t>Supply and Installation of DALI Module capable of handling 2 links of DALI and each link shall have capability of 64 addresses and 64 groups  similar to Lutron QSN-2DALUNV-D</t>
  </si>
  <si>
    <t xml:space="preserve"> MS Powder Coated / Aluminium Finish Face plate with HDMI Connector handling true 4K Resolution.</t>
  </si>
  <si>
    <t>PL- HDMI</t>
  </si>
  <si>
    <t>MD CABIN</t>
  </si>
  <si>
    <t xml:space="preserve">L-PED2-WH  Repalcemnet Against PN2-3BRL-TAW-L01 + PN2-4B-TAW-L31 + LPFP-S2-TAW  </t>
  </si>
  <si>
    <t>Supply Installation of Low Voltage DC Addressable Roller Shade Motor (Considering individual motor per 2/3/4 roller shades),Noise level should be less than 38 dBA at 3 feet,Maximum fabric coverage should be 100 Sq ft.Motors in the same window façade should move in unison using Intelligent Hembar allignment technology, Seemless integration to lighting management system without use of interfaces. Include Individual power supply 24V outlet and supply power draw units to EDU (DOES NOT INCLUDE FABRIC)
Motor shall be connected with QS link to Athena Proc.</t>
  </si>
  <si>
    <t>65" LED TV</t>
  </si>
  <si>
    <t>Exisiting 65" will be used</t>
  </si>
  <si>
    <t>LG</t>
  </si>
  <si>
    <t>65UQ801C</t>
  </si>
  <si>
    <t>PCOO CABIN</t>
  </si>
  <si>
    <t>EVP Cabin</t>
  </si>
  <si>
    <t xml:space="preserve">32" LED TV with WIFI Direct </t>
  </si>
  <si>
    <t>32" HD /Display with 300 Nits brightness,  Display,  Chromecast, Direct LED, Direct Wifi with using inbuilt TV SSID</t>
  </si>
  <si>
    <t>32LM561</t>
  </si>
  <si>
    <t>SVP Cabin</t>
  </si>
  <si>
    <t>CFO Cabin</t>
  </si>
  <si>
    <t>65" UHD / 4K Display with 300 Nits brightness, 4K HDR, Wi-Fi  Airplay and Chromecast/ Mircast  , Direct LED,Direct Wifi with using inbuilt TV SSID and 3 years warranty</t>
  </si>
  <si>
    <t>Executive Dining</t>
  </si>
  <si>
    <t>6' (1.8 mtr.) HDMI cables are high-performance cables with moulded HDMI connectors at both ends.</t>
  </si>
  <si>
    <t>Bracket</t>
  </si>
  <si>
    <t>Heavy Duty Wall Mount Bracket with Dual Arms, Swivel Capable</t>
  </si>
  <si>
    <t>Lumi</t>
  </si>
  <si>
    <t>LPA77-696</t>
  </si>
  <si>
    <t>Reception</t>
  </si>
  <si>
    <t>Digital Signage player</t>
  </si>
  <si>
    <t>Digital Signage Player with 32GB Class 10 MICRO SD Card</t>
  </si>
  <si>
    <t xml:space="preserve">Brightsign </t>
  </si>
  <si>
    <t>LS 424</t>
  </si>
  <si>
    <t>Townhall</t>
  </si>
  <si>
    <t>1x8 4K HDMI Splitter</t>
  </si>
  <si>
    <t>Splits one 4K HDMI source to eight separate outputs.</t>
  </si>
  <si>
    <t>HD-DA8-4KZ-E</t>
  </si>
  <si>
    <t>HDMI Receiver</t>
  </si>
  <si>
    <t>HDMI 4K over cat6 receiver</t>
  </si>
  <si>
    <t>HD-RX-101-C-E</t>
  </si>
  <si>
    <t>HDMI Transmitter</t>
  </si>
  <si>
    <t>HDMI 4K over cat6 transmitter</t>
  </si>
  <si>
    <t>HD-TX-101-C-E</t>
  </si>
  <si>
    <t>SITC of wireless hand held microphone with cardiod polarity pattern, true diversity receiver, Frequency range: 470 - 516 MHz , 516 - 558 MHz , 734 - 776 MHz, THD, total harmonic distortion ≤ 0.9 % ; Signal-to-noise ratio ≥ 110 dBA; Switching bandwidth up to 42 MHz; Nominal deviation ±24 kHz ;Modulation Wideband FM ;Current consumption 300 mA ;Adjacent channel rejection Typically ≥ 65 dB; Intermodulation attenuation Typically ≥ 65 dB; Receiving frequency Max. 1680 receiving frequencies, adjustable in 25 kHz steps 20 frequency banks, each with up to 12 factory-preset channels, no intermodulation 1 frequency bank with up to 12 programmable channels; RF sensitivity&lt; 2.5 μV for 52 dBA eff S/N; OEM should have authorized service centre in India</t>
  </si>
  <si>
    <t>4 channel Amplifier</t>
  </si>
  <si>
    <t>Quad Channel Class D Amplifier; Power Output 120W / CH @ 100V;  Protection : DC Shorcuit, Over load, Over heat, Signal Limiting, Temperature controlled Fan;  THD &lt; 0.3%; SN Ratio &gt; 100 dB; Crosstalk &lt; 80 ; Input : XLR Connector with Link; Output : 4-pin Terminal; Switch Mode Power Supply</t>
  </si>
  <si>
    <t>Audac</t>
  </si>
  <si>
    <t xml:space="preserve">CAP 412 </t>
  </si>
  <si>
    <t>Quarter rack 1RU mainframe with eight user-configured card slots, 8 blank cards included, and built-in 4x4 I/O of Dante network audio. Integrated license-activated AEC. Dual core processing 40-bit floating DSP.Powered using PoE or included external power supply. Surface mount bracket included.6ch Mic/Line input  with selectable mic, line, mic gain, and phantom power per input. 32-bit analog to digital converters.4ch Line output : 32-bit digital to analog converters.2ch input + 2ch output USB audio.Software license activated AEC. 8ch of AEC @ 250ms delay / 16ch @ 100ms.</t>
  </si>
  <si>
    <t xml:space="preserve"> Ceiling Speaker</t>
  </si>
  <si>
    <t>Two-way Coaxial In-ceiling Loudspeaker with  6.5” LF paper cone material &amp; 1" HF Driver with Power handling 30W @ 8 Ohms &amp; 100V Multi Taps 60W / 30W / 15W ; Frequency range 45Hz – 20Khz ; Sensitivity (1W/1M) 84 dB and max SPL  101 dB ; Conical dispersion of 155° . Twistfix Edgeless Grill &amp; safelatch Mounting. Ceramic Screw Terminal with link through.The enclosure material ABS plastic and steel grill with Metal backan with Safelatch Mounting System</t>
  </si>
  <si>
    <t xml:space="preserve">Cira 724 </t>
  </si>
  <si>
    <t>PTZ Camera</t>
  </si>
  <si>
    <t>DUAL Camera System
Zoom: Min. 36x Zoom
Sensor: Sony 4K Exmore
Motorized Pan &amp; tilt: Pan: ±170°;Tilt: +90° (up) -30° (down)
Resolution: 4K @30fps
Ports: USB, HDMI &amp; IP 
Smart Speaker, Smart Framing, Presenter tracking &amp; Smart gallery. 
POE Powered</t>
  </si>
  <si>
    <t xml:space="preserve">Aver </t>
  </si>
  <si>
    <t xml:space="preserve">CAM570 </t>
  </si>
  <si>
    <t>Ceiling Mount Kit for Camera</t>
  </si>
  <si>
    <t>USB HUB</t>
  </si>
  <si>
    <t>3.0 USB HUB</t>
  </si>
  <si>
    <t>AMKETT</t>
  </si>
  <si>
    <t>USB 3.0 Active Extension Cable – A Male to male (1.8 mtr.)</t>
  </si>
  <si>
    <t xml:space="preserve">Additional Item </t>
  </si>
  <si>
    <t>Dual Ceiling Mount Stand (Towh hall)</t>
  </si>
  <si>
    <t xml:space="preserve">Acoustic Survey charges </t>
  </si>
  <si>
    <t>DB Panel with Accessories</t>
  </si>
  <si>
    <t xml:space="preserve">Wireless Table mounted keypad (Reception) </t>
  </si>
  <si>
    <t>PN2-3BRL-TAW-L01 + PN2-4B-TAW-L31 + 
L-PED2-WH</t>
  </si>
  <si>
    <t>USB EXTENDER for Aver camera</t>
  </si>
  <si>
    <t>Aten</t>
  </si>
  <si>
    <t>UCE3250</t>
  </si>
  <si>
    <t>Direct View LED Display - All in ONE</t>
  </si>
  <si>
    <t>Direct View LED All in One Display  
Size: Minimum 130" Diagonal
System: All in One
Screen Resolution(W×H) (dot):  1920×1080 or higher
Pixel Pitch: 1.5625 or lower
Contrast: 3000:1 or higher
Refresh : 3840 or higher</t>
  </si>
  <si>
    <t>LAEC015</t>
  </si>
  <si>
    <t>32" HD /Display with 300 Nits brightness,  Display,  Chromecast, , Direct LED, Direct Wifi with using inbuilt TV SSID</t>
  </si>
  <si>
    <t xml:space="preserve">75" LED TV </t>
  </si>
  <si>
    <t>75UQ801C</t>
  </si>
  <si>
    <t xml:space="preserve">85" LED TV </t>
  </si>
  <si>
    <t>32" HD /Display with 300 Nits brightness,  Display,  Chromecast,Direct LED, Direct Wifi with using inbuilt TV SSID</t>
  </si>
  <si>
    <t>32" HD /Display with 300 Nits brightness,  Display,  Chromecast,Direct LED,Direct Wifi with using inbuilt TV SSID</t>
  </si>
  <si>
    <t xml:space="preserve">43" LED TV with WIFI Direct </t>
  </si>
  <si>
    <t>43" UHD / 4K Display with 300 Nits brightness, 4K HDR, Airplay and Chromecast, Direct LED, Direct Wifi with using inbuilt TV SSID</t>
  </si>
  <si>
    <t>43UQ801C</t>
  </si>
  <si>
    <t>75" LED TV</t>
  </si>
  <si>
    <t>75" UHD / 4K Display with 300 Nits brightness, 4K HDR, Wi-Fi  Airplay and Chromecast/ Mircast , Direct Wifi with using inbuilt TV SSID</t>
  </si>
  <si>
    <t>43" UHD / 4K Display with 300 Nits brightness,  4K HDR, Airplay and Chromecast, Direct LED, Direct Wifi with using inbuilt TV SSID</t>
  </si>
  <si>
    <t>LFD</t>
  </si>
  <si>
    <t>Size: 98" or Higher with Professional Display with Built In Speakers
Resolution: True 4K @4:4:4 @60
Brightness: 500nits or Higher
HDMI: Minimum 3 HDMI inputs
Signage: Inbuilt Signage Player
Control: LAN + RS 232, Installtion Include</t>
  </si>
  <si>
    <t>98UM5J+ WP401</t>
  </si>
  <si>
    <t>55" LED TV</t>
  </si>
  <si>
    <t>55" UHD / 4K Display with 300 Nits brightness, 4K HDR, Wi-Fi  Airplay and Chromecast/ Mircast  , Direct LED,Direct Wifi with using inbuilt TV SSID and 3 years warranty</t>
  </si>
  <si>
    <t>55UQ801C</t>
  </si>
  <si>
    <t>65" UHD / 4K Display with 300 Nits brightness, 4K HDR, Wi-Fi  Airplay and Chromecast/ Mircast  , Direct LED, Direct Wifi with using inbuilt TV SSID and 3 years warranty</t>
  </si>
  <si>
    <t xml:space="preserve">4k Codec-Wireless Presentation System, Audio Tracking,Framing ,Camera IV-12x cam, IP Mic, remote, NTSC/PAL; Cables: 1 HDMI 1.8m, 1 CAT 5E LAN 3.6m, 1 CAT 5E SHLD 25ft, 1 HDCI Mini 3m, Power: India BIS. Maintenance Contract Required. </t>
  </si>
  <si>
    <t>Poly (G7500)</t>
  </si>
  <si>
    <t>7200-85760-036</t>
  </si>
  <si>
    <t xml:space="preserve"> Partner Premier for 4k CODEC-Wireless Presentation System, Camera IV-12x camera</t>
  </si>
  <si>
    <t>Poly</t>
  </si>
  <si>
    <t>487P-85760-362</t>
  </si>
  <si>
    <t xml:space="preserve">  Touch control for device. Requires PoE network connection or optional external power injector  </t>
  </si>
  <si>
    <t>2200-30760-001</t>
  </si>
  <si>
    <t>Partner Premier for Touch Control device</t>
  </si>
  <si>
    <t>487P-30760-362</t>
  </si>
  <si>
    <t>USB 2.0, connector type A to C, 5m , USB cable to computing platform.  USB 2.0, connector type A to C, 5m.</t>
  </si>
  <si>
    <t>2457-85517-001</t>
  </si>
  <si>
    <t xml:space="preserve">Power Kit  ,Incl. 100-240V, 0.8A, 56V/30W, IEEE 802.3at compliant mid-span power injector for 10/100/1000 Mbps Ethernet. Ships with 1.8m/6ft power cord with India plug and 2.1m/7ft Ethernet cable. </t>
  </si>
  <si>
    <t>2200-66740-036</t>
  </si>
  <si>
    <t xml:space="preserve"> 4K Video Conf/Collab/Wireless Pres Sys:Touch Cntrl,4K 5x EPTZ auto-track Cam,Codec,Stereo Spkrphone,Wall Mount Kit;Cables:1 HDMI 1.83m,1 CAT5E LAN 4.57m;NTSC/PAL;Pwr: India BIS.</t>
  </si>
  <si>
    <t>Poly
(Studio X-50)</t>
  </si>
  <si>
    <t>2200-86270-036 + 487P-86270-362</t>
  </si>
  <si>
    <t xml:space="preserve">  Power Kit  , Incl. 100-240V, 0.8A, 56V/30W, IEEE 802.3at compliant mid-span power injector for 10/100/1000 Mbps Ethernet. Ships with 1.8m/6ft power cord with India plug and 2.1m/7ft Ethernet cable.</t>
  </si>
  <si>
    <t xml:space="preserve"> USB 2.0, connector type A to C, 5m.USB cable to computing platform,USB 2.0, connector type A to C, 5m.</t>
  </si>
  <si>
    <t xml:space="preserve">  Expansion Microphone: Contains one analog Microphone Array and one 7.6m/25' RJ11 connection type cable.  </t>
  </si>
  <si>
    <t>2200-69631-001</t>
  </si>
  <si>
    <t>BYOD device - All in one soundbar, built in camera, mic and speaker, USB connectivity. With auto framing capability, Speaker Tracking and Fencing. The bidder is required to propose model as per ROOM Dimension mentioned in Summary.</t>
  </si>
  <si>
    <t>Poly 
(Studio)</t>
  </si>
  <si>
    <t>7200-85830-036 + 487P-85830-362 + 2457-85517-001</t>
  </si>
  <si>
    <t>PROPOSAL FOR AUDIO &amp; VIDEO COLLABORATION INVENTORY - 3 years Upfront Price</t>
  </si>
  <si>
    <t>PROPOSAL FOR AUDIO &amp; VIDEO COLLABORATION INVENTORY -Year on Year Price for 3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</si>
</sst>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quot;$&quot;* #,##0.00_);_(&quot;$&quot;* \(#,##0.00\);_(&quot;$&quot;* &quot;-&quot;??_);_(@_)"/>
    <numFmt numFmtId="165" formatCode="_(* #,##0.00_);_(* \(#,##0.00\);_(* &quot;-&quot;??_);_(@_)"/>
    <numFmt numFmtId="166" formatCode="&quot;Yes&quot;;&quot;Yes&quot;;&quot;No&quot;"/>
    <numFmt numFmtId="167" formatCode="_-* #,##0.00_-;\-* #,##0.00_-;_-* &quot;-&quot;??_-;_-@_-"/>
    <numFmt numFmtId="168" formatCode="&quot;$&quot;#,##0_);[Red]\(&quot;$&quot;#,##0\)"/>
  </numFmts>
  <fonts count="64" x14ac:knownFonts="1">
    <font>
      <sz val="11"/>
      <color indexed="8"/>
      <name val="Calibri"/>
    </font>
    <font>
      <sz val="11"/>
      <color theme="1"/>
      <name val="Calibri"/>
      <family val="2"/>
      <scheme val="minor"/>
    </font>
    <font>
      <b/>
      <sz val="11"/>
      <color indexed="52"/>
      <name val="Calibri"/>
      <family val="2"/>
    </font>
    <font>
      <sz val="10"/>
      <name val="Arial"/>
      <family val="2"/>
    </font>
    <font>
      <sz val="11"/>
      <color indexed="9"/>
      <name val="Calibri"/>
      <family val="2"/>
    </font>
    <font>
      <sz val="11"/>
      <color indexed="10"/>
      <name val="Calibri"/>
      <family val="2"/>
    </font>
    <font>
      <b/>
      <sz val="18"/>
      <color indexed="56"/>
      <name val="Cambria"/>
      <family val="1"/>
    </font>
    <font>
      <sz val="11"/>
      <color indexed="17"/>
      <name val="Calibri"/>
      <family val="2"/>
    </font>
    <font>
      <b/>
      <sz val="11"/>
      <color indexed="63"/>
      <name val="Calibri"/>
      <family val="2"/>
    </font>
    <font>
      <i/>
      <sz val="11"/>
      <color indexed="23"/>
      <name val="Calibri"/>
      <family val="2"/>
    </font>
    <font>
      <b/>
      <sz val="11"/>
      <color indexed="8"/>
      <name val="Calibri"/>
      <family val="2"/>
    </font>
    <font>
      <b/>
      <sz val="15"/>
      <color indexed="56"/>
      <name val="Calibri"/>
      <family val="2"/>
    </font>
    <font>
      <b/>
      <sz val="11"/>
      <color indexed="56"/>
      <name val="Calibri"/>
      <family val="2"/>
    </font>
    <font>
      <sz val="11"/>
      <color indexed="20"/>
      <name val="Calibri"/>
      <family val="2"/>
    </font>
    <font>
      <b/>
      <sz val="11"/>
      <color indexed="9"/>
      <name val="Calibri"/>
      <family val="2"/>
    </font>
    <font>
      <b/>
      <sz val="13"/>
      <color indexed="56"/>
      <name val="Calibri"/>
      <family val="2"/>
    </font>
    <font>
      <sz val="11"/>
      <color indexed="62"/>
      <name val="Calibri"/>
      <family val="2"/>
    </font>
    <font>
      <sz val="11"/>
      <color indexed="52"/>
      <name val="Calibri"/>
      <family val="2"/>
    </font>
    <font>
      <sz val="11"/>
      <color indexed="60"/>
      <name val="Calibri"/>
      <family val="2"/>
    </font>
    <font>
      <sz val="10"/>
      <color indexed="8"/>
      <name val="MS Sans Serif"/>
    </font>
    <font>
      <sz val="11"/>
      <color indexed="8"/>
      <name val="Calibri"/>
      <family val="2"/>
    </font>
    <font>
      <sz val="11"/>
      <color indexed="8"/>
      <name val="Calibri"/>
      <family val="2"/>
    </font>
    <font>
      <sz val="10"/>
      <name val="Arial"/>
      <family val="2"/>
    </font>
    <font>
      <b/>
      <sz val="11"/>
      <color indexed="52"/>
      <name val="Calibri"/>
      <family val="2"/>
    </font>
    <font>
      <sz val="11"/>
      <color indexed="9"/>
      <name val="Calibri"/>
      <family val="2"/>
    </font>
    <font>
      <b/>
      <sz val="11"/>
      <color indexed="63"/>
      <name val="Calibri"/>
      <family val="2"/>
    </font>
    <font>
      <sz val="11"/>
      <color indexed="17"/>
      <name val="Calibri"/>
      <family val="2"/>
    </font>
    <font>
      <b/>
      <sz val="18"/>
      <color indexed="56"/>
      <name val="Cambria"/>
      <family val="1"/>
    </font>
    <font>
      <sz val="11"/>
      <color indexed="10"/>
      <name val="Calibri"/>
      <family val="2"/>
    </font>
    <font>
      <sz val="11"/>
      <color indexed="60"/>
      <name val="Calibri"/>
      <family val="2"/>
    </font>
    <font>
      <b/>
      <sz val="11"/>
      <color indexed="9"/>
      <name val="Calibri"/>
      <family val="2"/>
    </font>
    <font>
      <i/>
      <sz val="11"/>
      <color indexed="23"/>
      <name val="Calibri"/>
      <family val="2"/>
    </font>
    <font>
      <b/>
      <sz val="11"/>
      <color indexed="8"/>
      <name val="Calibri"/>
      <family val="2"/>
    </font>
    <font>
      <b/>
      <sz val="15"/>
      <color indexed="56"/>
      <name val="Calibri"/>
      <family val="2"/>
    </font>
    <font>
      <sz val="11"/>
      <color indexed="20"/>
      <name val="Calibri"/>
      <family val="2"/>
    </font>
    <font>
      <b/>
      <sz val="11"/>
      <color indexed="56"/>
      <name val="Calibri"/>
      <family val="2"/>
    </font>
    <font>
      <b/>
      <sz val="13"/>
      <color indexed="56"/>
      <name val="Calibri"/>
      <family val="2"/>
    </font>
    <font>
      <sz val="11"/>
      <color indexed="62"/>
      <name val="Calibri"/>
      <family val="2"/>
    </font>
    <font>
      <u/>
      <sz val="11"/>
      <color indexed="12"/>
      <name val="Calibri"/>
      <family val="2"/>
    </font>
    <font>
      <sz val="11"/>
      <color indexed="52"/>
      <name val="Calibri"/>
      <family val="2"/>
    </font>
    <font>
      <sz val="12"/>
      <name val="Times New Roman"/>
      <family val="1"/>
    </font>
    <font>
      <sz val="8"/>
      <name val="Calibri"/>
      <family val="2"/>
    </font>
    <font>
      <u/>
      <sz val="11"/>
      <color theme="10"/>
      <name val="Calibri"/>
      <family val="2"/>
      <scheme val="minor"/>
    </font>
    <font>
      <sz val="11"/>
      <color theme="1"/>
      <name val="Calibri"/>
      <family val="2"/>
      <scheme val="minor"/>
    </font>
    <font>
      <b/>
      <sz val="9"/>
      <color indexed="8"/>
      <name val="Calibri"/>
      <family val="2"/>
      <scheme val="minor"/>
    </font>
    <font>
      <sz val="9"/>
      <color indexed="8"/>
      <name val="Calibri"/>
      <family val="2"/>
      <scheme val="minor"/>
    </font>
    <font>
      <sz val="9"/>
      <color rgb="FF000000"/>
      <name val="Calibri"/>
      <family val="2"/>
      <scheme val="minor"/>
    </font>
    <font>
      <b/>
      <sz val="9"/>
      <color theme="1"/>
      <name val="Cambria"/>
      <family val="1"/>
    </font>
    <font>
      <sz val="9"/>
      <color theme="1"/>
      <name val="Cambria"/>
      <family val="1"/>
    </font>
    <font>
      <sz val="9"/>
      <color rgb="FF000000"/>
      <name val="Cambria"/>
      <family val="1"/>
    </font>
    <font>
      <sz val="9"/>
      <color rgb="FF212121"/>
      <name val="Cambria"/>
      <family val="1"/>
    </font>
    <font>
      <sz val="9"/>
      <color indexed="8"/>
      <name val="Cambria"/>
      <family val="1"/>
    </font>
    <font>
      <sz val="9"/>
      <color rgb="FF171616"/>
      <name val="Cambria"/>
      <family val="1"/>
    </font>
    <font>
      <sz val="9"/>
      <name val="Cambria"/>
      <family val="1"/>
    </font>
    <font>
      <sz val="9"/>
      <color rgb="FF000A17"/>
      <name val="Cambria"/>
      <family val="1"/>
    </font>
    <font>
      <sz val="9"/>
      <color rgb="FFFF0000"/>
      <name val="Cambria"/>
      <family val="1"/>
    </font>
    <font>
      <sz val="10"/>
      <color rgb="FFFF0000"/>
      <name val="Calibri"/>
      <family val="2"/>
    </font>
    <font>
      <sz val="9"/>
      <color rgb="FF0C0C0C"/>
      <name val="Cambria"/>
      <family val="1"/>
    </font>
    <font>
      <sz val="9"/>
      <color rgb="FF000000"/>
      <name val="Cambria"/>
      <family val="1"/>
      <scheme val="major"/>
    </font>
    <font>
      <sz val="9"/>
      <name val="Cambria"/>
      <family val="1"/>
      <scheme val="major"/>
    </font>
    <font>
      <sz val="9"/>
      <color indexed="8"/>
      <name val="Cambria"/>
      <family val="1"/>
      <scheme val="major"/>
    </font>
    <font>
      <sz val="9"/>
      <color theme="1"/>
      <name val="Cambria"/>
      <family val="1"/>
      <scheme val="major"/>
    </font>
    <font>
      <sz val="9"/>
      <color rgb="FF333333"/>
      <name val="Cambria"/>
      <family val="1"/>
    </font>
    <font>
      <b/>
      <sz val="9"/>
      <color rgb="FF000000"/>
      <name val="Cambria"/>
      <family val="1"/>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0.14999847407452621"/>
        <bgColor rgb="FFC0C0C0"/>
      </patternFill>
    </fill>
    <fill>
      <patternFill patternType="solid">
        <fgColor theme="4" tint="0.79998168889431442"/>
        <bgColor indexed="64"/>
      </patternFill>
    </fill>
  </fills>
  <borders count="2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03">
    <xf numFmtId="0" fontId="0" fillId="0" borderId="0"/>
    <xf numFmtId="0" fontId="19" fillId="0" borderId="0">
      <alignment vertical="center"/>
    </xf>
    <xf numFmtId="0" fontId="20" fillId="2" borderId="0" applyNumberFormat="0" applyBorder="0" applyAlignment="0" applyProtection="0"/>
    <xf numFmtId="0" fontId="21" fillId="2" borderId="0" applyNumberFormat="0" applyBorder="0" applyAlignment="0" applyProtection="0"/>
    <xf numFmtId="0" fontId="20" fillId="3" borderId="0" applyNumberFormat="0" applyBorder="0" applyAlignment="0" applyProtection="0"/>
    <xf numFmtId="0" fontId="21" fillId="3" borderId="0" applyNumberFormat="0" applyBorder="0" applyAlignment="0" applyProtection="0"/>
    <xf numFmtId="0" fontId="20" fillId="4" borderId="0" applyNumberFormat="0" applyBorder="0" applyAlignment="0" applyProtection="0"/>
    <xf numFmtId="0" fontId="21" fillId="4" borderId="0" applyNumberFormat="0" applyBorder="0" applyAlignment="0" applyProtection="0"/>
    <xf numFmtId="0" fontId="20" fillId="5" borderId="0" applyNumberFormat="0" applyBorder="0" applyAlignment="0" applyProtection="0"/>
    <xf numFmtId="0" fontId="21" fillId="5" borderId="0" applyNumberFormat="0" applyBorder="0" applyAlignment="0" applyProtection="0"/>
    <xf numFmtId="0" fontId="20" fillId="6" borderId="0" applyNumberFormat="0" applyBorder="0" applyAlignment="0" applyProtection="0"/>
    <xf numFmtId="0" fontId="21" fillId="6" borderId="0" applyNumberFormat="0" applyBorder="0" applyAlignment="0" applyProtection="0"/>
    <xf numFmtId="0" fontId="20" fillId="7" borderId="0" applyNumberFormat="0" applyBorder="0" applyAlignment="0" applyProtection="0"/>
    <xf numFmtId="0" fontId="21" fillId="7" borderId="0" applyNumberFormat="0" applyBorder="0" applyAlignment="0" applyProtection="0"/>
    <xf numFmtId="0" fontId="20" fillId="8"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xf numFmtId="0" fontId="21" fillId="9" borderId="0" applyNumberFormat="0" applyBorder="0" applyAlignment="0" applyProtection="0"/>
    <xf numFmtId="0" fontId="20" fillId="10" borderId="0" applyNumberFormat="0" applyBorder="0" applyAlignment="0" applyProtection="0"/>
    <xf numFmtId="0" fontId="21" fillId="10" borderId="0" applyNumberFormat="0" applyBorder="0" applyAlignment="0" applyProtection="0"/>
    <xf numFmtId="0" fontId="20" fillId="5" borderId="0" applyNumberFormat="0" applyBorder="0" applyAlignment="0" applyProtection="0"/>
    <xf numFmtId="0" fontId="21" fillId="5" borderId="0" applyNumberFormat="0" applyBorder="0" applyAlignment="0" applyProtection="0"/>
    <xf numFmtId="0" fontId="20" fillId="8" borderId="0" applyNumberFormat="0" applyBorder="0" applyAlignment="0" applyProtection="0"/>
    <xf numFmtId="0" fontId="21" fillId="8" borderId="0" applyNumberFormat="0" applyBorder="0" applyAlignment="0" applyProtection="0"/>
    <xf numFmtId="0" fontId="20" fillId="11" borderId="0" applyNumberFormat="0" applyBorder="0" applyAlignment="0" applyProtection="0"/>
    <xf numFmtId="0" fontId="21" fillId="11" borderId="0" applyNumberFormat="0" applyBorder="0" applyAlignment="0" applyProtection="0"/>
    <xf numFmtId="0" fontId="4" fillId="12" borderId="0" applyNumberFormat="0" applyBorder="0" applyAlignment="0" applyProtection="0"/>
    <xf numFmtId="0" fontId="24" fillId="12" borderId="0" applyNumberFormat="0" applyBorder="0" applyAlignment="0" applyProtection="0"/>
    <xf numFmtId="0" fontId="4" fillId="9" borderId="0" applyNumberFormat="0" applyBorder="0" applyAlignment="0" applyProtection="0"/>
    <xf numFmtId="0" fontId="24" fillId="9" borderId="0" applyNumberFormat="0" applyBorder="0" applyAlignment="0" applyProtection="0"/>
    <xf numFmtId="0" fontId="4" fillId="10" borderId="0" applyNumberFormat="0" applyBorder="0" applyAlignment="0" applyProtection="0"/>
    <xf numFmtId="0" fontId="24" fillId="10" borderId="0" applyNumberFormat="0" applyBorder="0" applyAlignment="0" applyProtection="0"/>
    <xf numFmtId="0" fontId="4" fillId="13" borderId="0" applyNumberFormat="0" applyBorder="0" applyAlignment="0" applyProtection="0"/>
    <xf numFmtId="0" fontId="24" fillId="13" borderId="0" applyNumberFormat="0" applyBorder="0" applyAlignment="0" applyProtection="0"/>
    <xf numFmtId="0" fontId="4" fillId="14" borderId="0" applyNumberFormat="0" applyBorder="0" applyAlignment="0" applyProtection="0"/>
    <xf numFmtId="0" fontId="24" fillId="14" borderId="0" applyNumberFormat="0" applyBorder="0" applyAlignment="0" applyProtection="0"/>
    <xf numFmtId="0" fontId="4" fillId="15" borderId="0" applyNumberFormat="0" applyBorder="0" applyAlignment="0" applyProtection="0"/>
    <xf numFmtId="0" fontId="24" fillId="15" borderId="0" applyNumberFormat="0" applyBorder="0" applyAlignment="0" applyProtection="0"/>
    <xf numFmtId="0" fontId="4" fillId="16" borderId="0" applyNumberFormat="0" applyBorder="0" applyAlignment="0" applyProtection="0"/>
    <xf numFmtId="0" fontId="24" fillId="16" borderId="0" applyNumberFormat="0" applyBorder="0" applyAlignment="0" applyProtection="0"/>
    <xf numFmtId="0" fontId="4" fillId="17" borderId="0" applyNumberFormat="0" applyBorder="0" applyAlignment="0" applyProtection="0"/>
    <xf numFmtId="0" fontId="24" fillId="17" borderId="0" applyNumberFormat="0" applyBorder="0" applyAlignment="0" applyProtection="0"/>
    <xf numFmtId="0" fontId="4" fillId="18" borderId="0" applyNumberFormat="0" applyBorder="0" applyAlignment="0" applyProtection="0"/>
    <xf numFmtId="0" fontId="24" fillId="18" borderId="0" applyNumberFormat="0" applyBorder="0" applyAlignment="0" applyProtection="0"/>
    <xf numFmtId="0" fontId="4" fillId="13" borderId="0" applyNumberFormat="0" applyBorder="0" applyAlignment="0" applyProtection="0"/>
    <xf numFmtId="0" fontId="24" fillId="13" borderId="0" applyNumberFormat="0" applyBorder="0" applyAlignment="0" applyProtection="0"/>
    <xf numFmtId="0" fontId="4" fillId="14" borderId="0" applyNumberFormat="0" applyBorder="0" applyAlignment="0" applyProtection="0"/>
    <xf numFmtId="0" fontId="24" fillId="14" borderId="0" applyNumberFormat="0" applyBorder="0" applyAlignment="0" applyProtection="0"/>
    <xf numFmtId="0" fontId="4" fillId="19" borderId="0" applyNumberFormat="0" applyBorder="0" applyAlignment="0" applyProtection="0"/>
    <xf numFmtId="0" fontId="24" fillId="19" borderId="0" applyNumberFormat="0" applyBorder="0" applyAlignment="0" applyProtection="0"/>
    <xf numFmtId="0" fontId="13" fillId="3" borderId="0" applyNumberFormat="0" applyBorder="0" applyAlignment="0" applyProtection="0"/>
    <xf numFmtId="0" fontId="34" fillId="3" borderId="0" applyNumberFormat="0" applyBorder="0" applyAlignment="0" applyProtection="0"/>
    <xf numFmtId="0" fontId="2" fillId="20" borderId="1" applyNumberFormat="0" applyAlignment="0" applyProtection="0"/>
    <xf numFmtId="0" fontId="23" fillId="20" borderId="1" applyNumberFormat="0" applyAlignment="0" applyProtection="0"/>
    <xf numFmtId="0" fontId="14" fillId="21" borderId="2" applyNumberFormat="0" applyAlignment="0" applyProtection="0"/>
    <xf numFmtId="0" fontId="30" fillId="21" borderId="2" applyNumberFormat="0" applyAlignment="0" applyProtection="0"/>
    <xf numFmtId="165" fontId="21" fillId="0" borderId="0" applyFont="0" applyFill="0" applyBorder="0" applyAlignment="0" applyProtection="0"/>
    <xf numFmtId="167" fontId="40" fillId="0" borderId="0" applyFont="0" applyFill="0" applyBorder="0" applyAlignment="0" applyProtection="0">
      <alignment vertical="center"/>
    </xf>
    <xf numFmtId="164" fontId="20" fillId="0" borderId="0" applyFont="0" applyFill="0" applyBorder="0" applyAlignment="0" applyProtection="0"/>
    <xf numFmtId="166" fontId="21" fillId="0" borderId="0" applyFont="0" applyFill="0" applyBorder="0" applyAlignment="0" applyProtection="0"/>
    <xf numFmtId="164" fontId="21" fillId="0" borderId="0" applyFont="0" applyFill="0" applyBorder="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7" fillId="4" borderId="0" applyNumberFormat="0" applyBorder="0" applyAlignment="0" applyProtection="0"/>
    <xf numFmtId="0" fontId="26" fillId="4" borderId="0" applyNumberFormat="0" applyBorder="0" applyAlignment="0" applyProtection="0"/>
    <xf numFmtId="0" fontId="11" fillId="0" borderId="3" applyNumberFormat="0" applyFill="0" applyAlignment="0" applyProtection="0"/>
    <xf numFmtId="0" fontId="33" fillId="0" borderId="3" applyNumberFormat="0" applyFill="0" applyAlignment="0" applyProtection="0"/>
    <xf numFmtId="0" fontId="15" fillId="0" borderId="4" applyNumberFormat="0" applyFill="0" applyAlignment="0" applyProtection="0"/>
    <xf numFmtId="0" fontId="36" fillId="0" borderId="4" applyNumberFormat="0" applyFill="0" applyAlignment="0" applyProtection="0"/>
    <xf numFmtId="0" fontId="12" fillId="0" borderId="5" applyNumberFormat="0" applyFill="0" applyAlignment="0" applyProtection="0"/>
    <xf numFmtId="0" fontId="35" fillId="0" borderId="5" applyNumberFormat="0" applyFill="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38" fillId="0" borderId="0" applyNumberFormat="0" applyFill="0" applyBorder="0" applyAlignment="0" applyProtection="0">
      <alignment vertical="top"/>
      <protection locked="0"/>
    </xf>
    <xf numFmtId="0" fontId="42" fillId="0" borderId="0" applyNumberFormat="0" applyFill="0" applyBorder="0" applyAlignment="0" applyProtection="0"/>
    <xf numFmtId="0" fontId="16" fillId="7" borderId="1" applyNumberFormat="0" applyAlignment="0" applyProtection="0"/>
    <xf numFmtId="0" fontId="37" fillId="7" borderId="1" applyNumberFormat="0" applyAlignment="0" applyProtection="0"/>
    <xf numFmtId="0" fontId="17" fillId="0" borderId="6" applyNumberFormat="0" applyFill="0" applyAlignment="0" applyProtection="0"/>
    <xf numFmtId="0" fontId="39" fillId="0" borderId="6" applyNumberFormat="0" applyFill="0" applyAlignment="0" applyProtection="0"/>
    <xf numFmtId="0" fontId="18" fillId="22" borderId="0" applyNumberFormat="0" applyBorder="0" applyAlignment="0" applyProtection="0"/>
    <xf numFmtId="0" fontId="29" fillId="22" borderId="0" applyNumberFormat="0" applyBorder="0" applyAlignment="0" applyProtection="0"/>
    <xf numFmtId="0" fontId="3" fillId="0" borderId="0"/>
    <xf numFmtId="0" fontId="22" fillId="0" borderId="0"/>
    <xf numFmtId="0" fontId="20" fillId="0" borderId="0"/>
    <xf numFmtId="0" fontId="20" fillId="0" borderId="0"/>
    <xf numFmtId="0" fontId="21" fillId="0" borderId="0"/>
    <xf numFmtId="0" fontId="21" fillId="0" borderId="0"/>
    <xf numFmtId="0" fontId="21" fillId="0" borderId="0"/>
    <xf numFmtId="0" fontId="21" fillId="0" borderId="0"/>
    <xf numFmtId="0" fontId="43" fillId="0" borderId="0"/>
    <xf numFmtId="0" fontId="40" fillId="0" borderId="0">
      <alignment vertical="center"/>
    </xf>
    <xf numFmtId="0" fontId="20" fillId="23" borderId="7" applyNumberFormat="0" applyFont="0" applyAlignment="0" applyProtection="0"/>
    <xf numFmtId="0" fontId="21" fillId="23" borderId="7" applyNumberFormat="0" applyFont="0" applyAlignment="0" applyProtection="0"/>
    <xf numFmtId="0" fontId="8" fillId="20" borderId="8" applyNumberFormat="0" applyAlignment="0" applyProtection="0"/>
    <xf numFmtId="0" fontId="25" fillId="20" borderId="8" applyNumberFormat="0" applyAlignment="0" applyProtection="0"/>
    <xf numFmtId="9" fontId="40" fillId="0" borderId="0" applyFont="0" applyFill="0" applyBorder="0" applyAlignment="0" applyProtection="0">
      <alignment vertical="center"/>
    </xf>
    <xf numFmtId="0" fontId="6" fillId="0" borderId="0" applyNumberFormat="0" applyFill="0" applyBorder="0" applyAlignment="0" applyProtection="0"/>
    <xf numFmtId="0" fontId="27" fillId="0" borderId="0" applyNumberFormat="0" applyFill="0" applyBorder="0" applyAlignment="0" applyProtection="0"/>
    <xf numFmtId="0" fontId="10" fillId="0" borderId="9" applyNumberFormat="0" applyFill="0" applyAlignment="0" applyProtection="0"/>
    <xf numFmtId="0" fontId="32" fillId="0" borderId="9" applyNumberFormat="0" applyFill="0" applyAlignment="0" applyProtection="0"/>
    <xf numFmtId="0" fontId="5" fillId="0" borderId="0" applyNumberFormat="0" applyFill="0" applyBorder="0" applyAlignment="0" applyProtection="0"/>
    <xf numFmtId="0" fontId="28" fillId="0" borderId="0" applyNumberFormat="0" applyFill="0" applyBorder="0" applyAlignment="0" applyProtection="0"/>
    <xf numFmtId="0" fontId="1" fillId="0" borderId="0"/>
  </cellStyleXfs>
  <cellXfs count="84">
    <xf numFmtId="0" fontId="0" fillId="0" borderId="0" xfId="0"/>
    <xf numFmtId="0" fontId="45" fillId="0" borderId="0" xfId="0" applyFont="1"/>
    <xf numFmtId="0" fontId="45" fillId="14" borderId="13" xfId="1" applyFont="1" applyFill="1" applyBorder="1" applyAlignment="1">
      <alignment horizontal="center" vertical="center" wrapText="1"/>
    </xf>
    <xf numFmtId="0" fontId="45" fillId="14" borderId="12" xfId="1" applyFont="1" applyFill="1" applyBorder="1" applyAlignment="1">
      <alignment horizontal="center" vertical="center" wrapText="1"/>
    </xf>
    <xf numFmtId="2" fontId="45" fillId="14" borderId="11" xfId="1" applyNumberFormat="1" applyFont="1" applyFill="1" applyBorder="1" applyAlignment="1">
      <alignment horizontal="center" vertical="center" wrapText="1"/>
    </xf>
    <xf numFmtId="0" fontId="46" fillId="0" borderId="14" xfId="0" applyFont="1" applyBorder="1" applyAlignment="1">
      <alignment horizontal="center" vertical="center" wrapText="1"/>
    </xf>
    <xf numFmtId="0" fontId="46" fillId="0" borderId="10" xfId="0" applyFont="1" applyBorder="1" applyAlignment="1">
      <alignment horizontal="center" vertical="center" wrapText="1"/>
    </xf>
    <xf numFmtId="2" fontId="45" fillId="0" borderId="11" xfId="0" applyNumberFormat="1" applyFont="1" applyBorder="1" applyAlignment="1">
      <alignment horizontal="center"/>
    </xf>
    <xf numFmtId="0" fontId="46" fillId="0" borderId="15" xfId="0" applyFont="1" applyBorder="1" applyAlignment="1">
      <alignment horizontal="center" vertical="center" wrapText="1"/>
    </xf>
    <xf numFmtId="0" fontId="46" fillId="0" borderId="11" xfId="0" applyFont="1" applyBorder="1" applyAlignment="1">
      <alignment horizontal="center" vertical="center" wrapText="1"/>
    </xf>
    <xf numFmtId="0" fontId="45" fillId="14" borderId="17" xfId="1" applyFont="1" applyFill="1" applyBorder="1" applyAlignment="1">
      <alignment horizontal="center" vertical="center" wrapText="1"/>
    </xf>
    <xf numFmtId="0" fontId="45" fillId="14" borderId="18" xfId="1" applyFont="1" applyFill="1" applyBorder="1" applyAlignment="1">
      <alignment horizontal="center" vertical="center" wrapText="1"/>
    </xf>
    <xf numFmtId="2" fontId="45" fillId="14" borderId="16" xfId="1" applyNumberFormat="1" applyFont="1" applyFill="1" applyBorder="1" applyAlignment="1">
      <alignment horizontal="center" vertical="center" wrapText="1"/>
    </xf>
    <xf numFmtId="0" fontId="45" fillId="0" borderId="0" xfId="0" applyFont="1" applyAlignment="1">
      <alignment horizontal="center" vertical="center"/>
    </xf>
    <xf numFmtId="2" fontId="45" fillId="0" borderId="0" xfId="0" applyNumberFormat="1" applyFont="1" applyAlignment="1">
      <alignment horizontal="center"/>
    </xf>
    <xf numFmtId="0" fontId="46" fillId="0" borderId="10" xfId="0" applyFont="1" applyBorder="1" applyAlignment="1">
      <alignment horizontal="left" vertical="center" wrapText="1"/>
    </xf>
    <xf numFmtId="0" fontId="46" fillId="0" borderId="11" xfId="0" applyFont="1" applyBorder="1" applyAlignment="1">
      <alignment horizontal="center" vertical="center" wrapText="1"/>
    </xf>
    <xf numFmtId="0" fontId="45" fillId="0" borderId="11" xfId="0" applyFont="1" applyBorder="1" applyAlignment="1">
      <alignment horizontal="center"/>
    </xf>
    <xf numFmtId="0" fontId="47" fillId="0" borderId="19" xfId="102" applyFont="1" applyBorder="1" applyAlignment="1">
      <alignment vertical="center" wrapText="1"/>
    </xf>
    <xf numFmtId="0" fontId="47" fillId="0" borderId="20" xfId="102" applyFont="1" applyBorder="1" applyAlignment="1">
      <alignment vertical="center" wrapText="1"/>
    </xf>
    <xf numFmtId="0" fontId="47" fillId="0" borderId="21" xfId="102" applyFont="1" applyBorder="1" applyAlignment="1">
      <alignment vertical="center" wrapText="1"/>
    </xf>
    <xf numFmtId="0" fontId="48" fillId="0" borderId="0" xfId="102" applyFont="1" applyAlignment="1">
      <alignment vertical="center" wrapText="1"/>
    </xf>
    <xf numFmtId="0" fontId="47" fillId="25" borderId="11" xfId="102" applyFont="1" applyFill="1" applyBorder="1" applyAlignment="1">
      <alignment horizontal="center" vertical="center" wrapText="1"/>
    </xf>
    <xf numFmtId="0" fontId="47" fillId="25" borderId="11" xfId="102" applyFont="1" applyFill="1" applyBorder="1" applyAlignment="1">
      <alignment horizontal="left" vertical="center" wrapText="1"/>
    </xf>
    <xf numFmtId="0" fontId="47" fillId="26" borderId="11" xfId="102" applyFont="1" applyFill="1" applyBorder="1" applyAlignment="1">
      <alignment horizontal="center" vertical="center" wrapText="1"/>
    </xf>
    <xf numFmtId="0" fontId="47" fillId="0" borderId="0" xfId="102" applyFont="1" applyAlignment="1">
      <alignment horizontal="center" vertical="center" wrapText="1"/>
    </xf>
    <xf numFmtId="0" fontId="47" fillId="0" borderId="0" xfId="102" applyFont="1" applyAlignment="1">
      <alignment vertical="center" wrapText="1"/>
    </xf>
    <xf numFmtId="0" fontId="48" fillId="0" borderId="11" xfId="102" applyFont="1" applyBorder="1" applyAlignment="1">
      <alignment horizontal="center" vertical="center" wrapText="1"/>
    </xf>
    <xf numFmtId="0" fontId="49" fillId="0" borderId="11" xfId="102" applyFont="1" applyBorder="1" applyAlignment="1">
      <alignment horizontal="left" vertical="center" wrapText="1"/>
    </xf>
    <xf numFmtId="0" fontId="48" fillId="0" borderId="11" xfId="102" applyFont="1" applyBorder="1" applyAlignment="1">
      <alignment horizontal="left" vertical="center" wrapText="1"/>
    </xf>
    <xf numFmtId="0" fontId="49" fillId="0" borderId="11" xfId="102" applyFont="1" applyBorder="1" applyAlignment="1">
      <alignment horizontal="center" vertical="center" wrapText="1"/>
    </xf>
    <xf numFmtId="0" fontId="49" fillId="0" borderId="0" xfId="102" applyFont="1" applyAlignment="1">
      <alignment horizontal="center" vertical="center" wrapText="1"/>
    </xf>
    <xf numFmtId="0" fontId="48" fillId="0" borderId="0" xfId="102" applyFont="1" applyAlignment="1">
      <alignment horizontal="center" vertical="center" wrapText="1"/>
    </xf>
    <xf numFmtId="0" fontId="48" fillId="0" borderId="11" xfId="102" applyFont="1" applyBorder="1" applyAlignment="1">
      <alignment wrapText="1"/>
    </xf>
    <xf numFmtId="1" fontId="49" fillId="0" borderId="11" xfId="102" applyNumberFormat="1" applyFont="1" applyBorder="1" applyAlignment="1">
      <alignment horizontal="center" vertical="center" wrapText="1"/>
    </xf>
    <xf numFmtId="1" fontId="48" fillId="0" borderId="11" xfId="102" applyNumberFormat="1" applyFont="1" applyBorder="1" applyAlignment="1">
      <alignment horizontal="center" vertical="center" wrapText="1"/>
    </xf>
    <xf numFmtId="168" fontId="48" fillId="0" borderId="11" xfId="102" applyNumberFormat="1" applyFont="1" applyBorder="1" applyAlignment="1">
      <alignment horizontal="center" vertical="center" wrapText="1"/>
    </xf>
    <xf numFmtId="49" fontId="49" fillId="0" borderId="11" xfId="102" applyNumberFormat="1" applyFont="1" applyBorder="1" applyAlignment="1">
      <alignment horizontal="left" vertical="center" wrapText="1"/>
    </xf>
    <xf numFmtId="0" fontId="48" fillId="0" borderId="11" xfId="102" applyFont="1" applyBorder="1" applyAlignment="1">
      <alignment vertical="center" wrapText="1"/>
    </xf>
    <xf numFmtId="0" fontId="49" fillId="0" borderId="11" xfId="102" applyFont="1" applyBorder="1" applyAlignment="1">
      <alignment vertical="center" wrapText="1"/>
    </xf>
    <xf numFmtId="0" fontId="51" fillId="0" borderId="11" xfId="102" applyFont="1" applyBorder="1" applyAlignment="1">
      <alignment horizontal="center" vertical="center" wrapText="1"/>
    </xf>
    <xf numFmtId="0" fontId="48" fillId="0" borderId="11" xfId="102" quotePrefix="1" applyFont="1" applyBorder="1" applyAlignment="1">
      <alignment horizontal="center" vertical="center" wrapText="1"/>
    </xf>
    <xf numFmtId="1" fontId="52" fillId="0" borderId="11" xfId="102" applyNumberFormat="1" applyFont="1" applyBorder="1" applyAlignment="1">
      <alignment horizontal="center" vertical="center" wrapText="1"/>
    </xf>
    <xf numFmtId="0" fontId="52" fillId="0" borderId="11" xfId="102" applyFont="1" applyBorder="1" applyAlignment="1">
      <alignment horizontal="left" vertical="center" wrapText="1"/>
    </xf>
    <xf numFmtId="0" fontId="53" fillId="0" borderId="11" xfId="102" applyFont="1" applyBorder="1" applyAlignment="1">
      <alignment horizontal="center" vertical="center" wrapText="1"/>
    </xf>
    <xf numFmtId="0" fontId="54" fillId="0" borderId="11" xfId="102" applyFont="1" applyBorder="1" applyAlignment="1">
      <alignment vertical="center" wrapText="1"/>
    </xf>
    <xf numFmtId="0" fontId="54" fillId="0" borderId="11" xfId="102" applyFont="1" applyBorder="1" applyAlignment="1">
      <alignment horizontal="center" vertical="center" wrapText="1"/>
    </xf>
    <xf numFmtId="0" fontId="53" fillId="0" borderId="11" xfId="102" applyFont="1" applyBorder="1" applyAlignment="1">
      <alignment vertical="center" wrapText="1"/>
    </xf>
    <xf numFmtId="0" fontId="55" fillId="0" borderId="11" xfId="102" applyFont="1" applyBorder="1" applyAlignment="1">
      <alignment vertical="center" wrapText="1"/>
    </xf>
    <xf numFmtId="0" fontId="56" fillId="0" borderId="11" xfId="102" quotePrefix="1" applyFont="1" applyBorder="1" applyAlignment="1">
      <alignment horizontal="center" vertical="center" wrapText="1"/>
    </xf>
    <xf numFmtId="0" fontId="57" fillId="0" borderId="11" xfId="102" applyFont="1" applyBorder="1" applyAlignment="1">
      <alignment vertical="center" wrapText="1"/>
    </xf>
    <xf numFmtId="0" fontId="57" fillId="0" borderId="11" xfId="102" applyFont="1" applyBorder="1" applyAlignment="1">
      <alignment horizontal="left" vertical="center" wrapText="1"/>
    </xf>
    <xf numFmtId="0" fontId="57" fillId="0" borderId="11" xfId="102" applyFont="1" applyBorder="1" applyAlignment="1">
      <alignment horizontal="center" vertical="center" wrapText="1"/>
    </xf>
    <xf numFmtId="0" fontId="58" fillId="0" borderId="11" xfId="102" applyFont="1" applyBorder="1" applyAlignment="1">
      <alignment horizontal="left" vertical="center" wrapText="1"/>
    </xf>
    <xf numFmtId="0" fontId="59" fillId="0" borderId="11" xfId="102" applyFont="1" applyBorder="1" applyAlignment="1">
      <alignment horizontal="center" vertical="center" wrapText="1"/>
    </xf>
    <xf numFmtId="0" fontId="60" fillId="0" borderId="11" xfId="102" applyFont="1" applyBorder="1" applyAlignment="1">
      <alignment horizontal="center" vertical="center" wrapText="1"/>
    </xf>
    <xf numFmtId="1" fontId="58" fillId="0" borderId="11" xfId="102" applyNumberFormat="1" applyFont="1" applyBorder="1" applyAlignment="1">
      <alignment horizontal="center" vertical="center" wrapText="1"/>
    </xf>
    <xf numFmtId="0" fontId="61" fillId="0" borderId="11" xfId="102" applyFont="1" applyBorder="1" applyAlignment="1">
      <alignment horizontal="center" vertical="center" wrapText="1"/>
    </xf>
    <xf numFmtId="0" fontId="59" fillId="0" borderId="11" xfId="102" applyFont="1" applyBorder="1" applyAlignment="1">
      <alignment vertical="center" wrapText="1"/>
    </xf>
    <xf numFmtId="0" fontId="58" fillId="0" borderId="11" xfId="102" applyFont="1" applyBorder="1" applyAlignment="1">
      <alignment vertical="center" wrapText="1"/>
    </xf>
    <xf numFmtId="0" fontId="61" fillId="0" borderId="11" xfId="102" applyFont="1" applyBorder="1" applyAlignment="1">
      <alignment horizontal="left" vertical="center" wrapText="1"/>
    </xf>
    <xf numFmtId="0" fontId="61" fillId="0" borderId="11" xfId="102" applyFont="1" applyBorder="1" applyAlignment="1">
      <alignment vertical="center" wrapText="1"/>
    </xf>
    <xf numFmtId="0" fontId="53" fillId="0" borderId="11" xfId="102" applyFont="1" applyBorder="1" applyAlignment="1">
      <alignment horizontal="left" vertical="center" wrapText="1"/>
    </xf>
    <xf numFmtId="0" fontId="55" fillId="0" borderId="11" xfId="102" applyFont="1" applyBorder="1" applyAlignment="1">
      <alignment horizontal="center" vertical="center" wrapText="1"/>
    </xf>
    <xf numFmtId="0" fontId="62" fillId="0" borderId="11" xfId="102" applyFont="1" applyBorder="1" applyAlignment="1">
      <alignment vertical="center" wrapText="1"/>
    </xf>
    <xf numFmtId="0" fontId="58" fillId="0" borderId="11" xfId="102" applyFont="1" applyBorder="1" applyAlignment="1">
      <alignment horizontal="center" vertical="center" wrapText="1"/>
    </xf>
    <xf numFmtId="1" fontId="61" fillId="0" borderId="11" xfId="102" applyNumberFormat="1" applyFont="1" applyBorder="1" applyAlignment="1">
      <alignment horizontal="right" vertical="center" wrapText="1"/>
    </xf>
    <xf numFmtId="0" fontId="61" fillId="0" borderId="0" xfId="102" applyFont="1" applyAlignment="1">
      <alignment wrapText="1"/>
    </xf>
    <xf numFmtId="0" fontId="63" fillId="25" borderId="11" xfId="102" applyFont="1" applyFill="1" applyBorder="1" applyAlignment="1">
      <alignment vertical="center" wrapText="1"/>
    </xf>
    <xf numFmtId="0" fontId="63" fillId="25" borderId="11" xfId="102" applyFont="1" applyFill="1" applyBorder="1" applyAlignment="1">
      <alignment horizontal="center" vertical="center" wrapText="1"/>
    </xf>
    <xf numFmtId="1" fontId="63" fillId="25" borderId="11" xfId="102" applyNumberFormat="1" applyFont="1" applyFill="1" applyBorder="1" applyAlignment="1">
      <alignment horizontal="center" vertical="center" wrapText="1"/>
    </xf>
    <xf numFmtId="0" fontId="48" fillId="0" borderId="0" xfId="102" applyFont="1" applyAlignment="1">
      <alignment horizontal="left" vertical="center" wrapText="1"/>
    </xf>
    <xf numFmtId="2" fontId="45" fillId="0" borderId="19" xfId="0" applyNumberFormat="1" applyFont="1" applyBorder="1" applyAlignment="1">
      <alignment horizontal="center"/>
    </xf>
    <xf numFmtId="2" fontId="45" fillId="0" borderId="20" xfId="0" applyNumberFormat="1" applyFont="1" applyBorder="1" applyAlignment="1">
      <alignment horizontal="center"/>
    </xf>
    <xf numFmtId="2" fontId="45" fillId="0" borderId="21" xfId="0" applyNumberFormat="1" applyFont="1" applyBorder="1" applyAlignment="1">
      <alignment horizontal="center"/>
    </xf>
    <xf numFmtId="0" fontId="45" fillId="0" borderId="19" xfId="0" applyFont="1" applyBorder="1" applyAlignment="1">
      <alignment horizontal="center"/>
    </xf>
    <xf numFmtId="0" fontId="45" fillId="0" borderId="20" xfId="0" applyFont="1" applyBorder="1" applyAlignment="1">
      <alignment horizontal="center"/>
    </xf>
    <xf numFmtId="0" fontId="45" fillId="0" borderId="21" xfId="0" applyFont="1" applyBorder="1" applyAlignment="1">
      <alignment horizontal="center"/>
    </xf>
    <xf numFmtId="0" fontId="46" fillId="0" borderId="11" xfId="0" applyFont="1" applyBorder="1" applyAlignment="1">
      <alignment horizontal="center" vertical="center" wrapText="1"/>
    </xf>
    <xf numFmtId="0" fontId="44" fillId="24" borderId="0" xfId="0" applyFont="1" applyFill="1" applyAlignment="1">
      <alignment horizontal="center"/>
    </xf>
    <xf numFmtId="0" fontId="44" fillId="24" borderId="11" xfId="0" applyFont="1" applyFill="1" applyBorder="1" applyAlignment="1">
      <alignment horizontal="center"/>
    </xf>
    <xf numFmtId="0" fontId="46" fillId="0" borderId="0" xfId="0" applyFont="1" applyBorder="1" applyAlignment="1">
      <alignment horizontal="center" vertical="center" wrapText="1"/>
    </xf>
    <xf numFmtId="2" fontId="45" fillId="0" borderId="0" xfId="0" applyNumberFormat="1" applyFont="1" applyBorder="1" applyAlignment="1">
      <alignment horizontal="center"/>
    </xf>
    <xf numFmtId="0" fontId="44" fillId="27" borderId="0" xfId="0" applyFont="1" applyFill="1" applyAlignment="1">
      <alignment horizontal="center"/>
    </xf>
  </cellXfs>
  <cellStyles count="103">
    <cellStyle name="0,0_x005f_x000d__x005f_x000a_NA_x005f_x000d__x005f_x000a_" xfId="1"/>
    <cellStyle name="20% - Accent1" xfId="2" builtinId="30" customBuiltin="1"/>
    <cellStyle name="20% - Accent1 2" xfId="3"/>
    <cellStyle name="20% - Accent2" xfId="4" builtinId="34" customBuiltin="1"/>
    <cellStyle name="20% - Accent2 2" xfId="5"/>
    <cellStyle name="20% - Accent3" xfId="6" builtinId="38" customBuiltin="1"/>
    <cellStyle name="20% - Accent3 2" xfId="7"/>
    <cellStyle name="20% - Accent4" xfId="8" builtinId="42" customBuiltin="1"/>
    <cellStyle name="20% - Accent4 2" xfId="9"/>
    <cellStyle name="20% - Accent5" xfId="10" builtinId="46" customBuiltin="1"/>
    <cellStyle name="20% - Accent5 2" xfId="11"/>
    <cellStyle name="20% - Accent6" xfId="12" builtinId="50" customBuiltin="1"/>
    <cellStyle name="20% - Accent6 2" xfId="13"/>
    <cellStyle name="40% - Accent1" xfId="14" builtinId="31" customBuiltin="1"/>
    <cellStyle name="40% - Accent1 2" xfId="15"/>
    <cellStyle name="40% - Accent2" xfId="16" builtinId="35" customBuiltin="1"/>
    <cellStyle name="40% - Accent2 2" xfId="17"/>
    <cellStyle name="40% - Accent3" xfId="18" builtinId="39" customBuiltin="1"/>
    <cellStyle name="40% - Accent3 2" xfId="19"/>
    <cellStyle name="40% - Accent4" xfId="20" builtinId="43" customBuiltin="1"/>
    <cellStyle name="40% - Accent4 2" xfId="21"/>
    <cellStyle name="40% - Accent5" xfId="22" builtinId="47" customBuiltin="1"/>
    <cellStyle name="40% - Accent5 2" xfId="23"/>
    <cellStyle name="40% - Accent6" xfId="24" builtinId="51" customBuiltin="1"/>
    <cellStyle name="40% - Accent6 2" xfId="25"/>
    <cellStyle name="60% - Accent1" xfId="26" builtinId="32" customBuiltin="1"/>
    <cellStyle name="60% - Accent1 2" xfId="27"/>
    <cellStyle name="60% - Accent2" xfId="28" builtinId="36" customBuiltin="1"/>
    <cellStyle name="60% - Accent2 2" xfId="29"/>
    <cellStyle name="60% - Accent3" xfId="30" builtinId="40" customBuiltin="1"/>
    <cellStyle name="60% - Accent3 2" xfId="31"/>
    <cellStyle name="60% - Accent4" xfId="32" builtinId="44" customBuiltin="1"/>
    <cellStyle name="60% - Accent4 2" xfId="33"/>
    <cellStyle name="60% - Accent5" xfId="34" builtinId="48" customBuiltin="1"/>
    <cellStyle name="60% - Accent5 2" xfId="35"/>
    <cellStyle name="60% - Accent6" xfId="36" builtinId="52" customBuiltin="1"/>
    <cellStyle name="60% - Accent6 2" xfId="37"/>
    <cellStyle name="Accent1" xfId="38" builtinId="29" customBuiltin="1"/>
    <cellStyle name="Accent1 2" xfId="39"/>
    <cellStyle name="Accent2" xfId="40" builtinId="33" customBuiltin="1"/>
    <cellStyle name="Accent2 2" xfId="41"/>
    <cellStyle name="Accent3" xfId="42" builtinId="37" customBuiltin="1"/>
    <cellStyle name="Accent3 2" xfId="43"/>
    <cellStyle name="Accent4" xfId="44" builtinId="41" customBuiltin="1"/>
    <cellStyle name="Accent4 2" xfId="45"/>
    <cellStyle name="Accent5" xfId="46" builtinId="45" customBuiltin="1"/>
    <cellStyle name="Accent5 2" xfId="47"/>
    <cellStyle name="Accent6" xfId="48" builtinId="49" customBuiltin="1"/>
    <cellStyle name="Accent6 2" xfId="49"/>
    <cellStyle name="Bad" xfId="50" builtinId="27" customBuiltin="1"/>
    <cellStyle name="Bad 2" xfId="51"/>
    <cellStyle name="Calculation" xfId="52" builtinId="22" customBuiltin="1"/>
    <cellStyle name="Calculation 2" xfId="53"/>
    <cellStyle name="Check Cell" xfId="54" builtinId="23" customBuiltin="1"/>
    <cellStyle name="Check Cell 2" xfId="55"/>
    <cellStyle name="Comma 2" xfId="56"/>
    <cellStyle name="Comma 3" xfId="57"/>
    <cellStyle name="Currency 2" xfId="58"/>
    <cellStyle name="Currency 2 2" xfId="59"/>
    <cellStyle name="Currency 2 3" xfId="60"/>
    <cellStyle name="Explanatory Text" xfId="61" builtinId="53" customBuiltin="1"/>
    <cellStyle name="Explanatory Text 2" xfId="62"/>
    <cellStyle name="Good" xfId="63" builtinId="26" customBuiltin="1"/>
    <cellStyle name="Good 2" xfId="64"/>
    <cellStyle name="Heading 1" xfId="65" builtinId="16" customBuiltin="1"/>
    <cellStyle name="Heading 1 2" xfId="66"/>
    <cellStyle name="Heading 2" xfId="67" builtinId="17" customBuiltin="1"/>
    <cellStyle name="Heading 2 2" xfId="68"/>
    <cellStyle name="Heading 3" xfId="69" builtinId="18" customBuiltin="1"/>
    <cellStyle name="Heading 3 2" xfId="70"/>
    <cellStyle name="Heading 4" xfId="71" builtinId="19" customBuiltin="1"/>
    <cellStyle name="Heading 4 2" xfId="72"/>
    <cellStyle name="Hyperlink 2" xfId="73"/>
    <cellStyle name="Hyperlink 3" xfId="74"/>
    <cellStyle name="Input" xfId="75" builtinId="20" customBuiltin="1"/>
    <cellStyle name="Input 2" xfId="76"/>
    <cellStyle name="Linked Cell" xfId="77" builtinId="24" customBuiltin="1"/>
    <cellStyle name="Linked Cell 2" xfId="78"/>
    <cellStyle name="Neutral" xfId="79" builtinId="28" customBuiltin="1"/>
    <cellStyle name="Neutral 2" xfId="80"/>
    <cellStyle name="Normal" xfId="0" builtinId="0"/>
    <cellStyle name="Normal 2" xfId="81"/>
    <cellStyle name="Normal 2 2" xfId="82"/>
    <cellStyle name="Normal 3" xfId="83"/>
    <cellStyle name="Normal 3 2" xfId="84"/>
    <cellStyle name="Normal 3 2 2" xfId="85"/>
    <cellStyle name="Normal 3 2 3 2" xfId="86"/>
    <cellStyle name="Normal 3 3" xfId="87"/>
    <cellStyle name="Normal 3 5 2" xfId="88"/>
    <cellStyle name="Normal 4" xfId="89"/>
    <cellStyle name="Normal 5" xfId="90"/>
    <cellStyle name="Normal 6" xfId="102"/>
    <cellStyle name="Note" xfId="91" builtinId="10" customBuiltin="1"/>
    <cellStyle name="Note 2" xfId="92"/>
    <cellStyle name="Output" xfId="93" builtinId="21" customBuiltin="1"/>
    <cellStyle name="Output 2" xfId="94"/>
    <cellStyle name="Percent 2" xfId="95"/>
    <cellStyle name="Title" xfId="96" builtinId="15" customBuiltin="1"/>
    <cellStyle name="Title 2" xfId="97"/>
    <cellStyle name="Total" xfId="98" builtinId="25" customBuiltin="1"/>
    <cellStyle name="Total 2" xfId="99"/>
    <cellStyle name="Warning Text" xfId="100" builtinId="11" customBuiltin="1"/>
    <cellStyle name="Warning Text 2" xfId="10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7"/>
  <sheetViews>
    <sheetView tabSelected="1" zoomScale="90" zoomScaleNormal="90" zoomScaleSheetLayoutView="70" workbookViewId="0">
      <selection activeCell="A2" sqref="A2:G2"/>
    </sheetView>
  </sheetViews>
  <sheetFormatPr defaultColWidth="8.7109375" defaultRowHeight="12" x14ac:dyDescent="0.2"/>
  <cols>
    <col min="1" max="1" width="9.7109375" style="1" customWidth="1"/>
    <col min="2" max="2" width="34.140625" style="1" customWidth="1"/>
    <col min="3" max="3" width="32.5703125" style="13" customWidth="1"/>
    <col min="4" max="4" width="9.28515625" style="1" customWidth="1"/>
    <col min="5" max="5" width="12.85546875" style="1" customWidth="1"/>
    <col min="6" max="6" width="15.140625" style="1" customWidth="1"/>
    <col min="7" max="7" width="16.5703125" style="14" customWidth="1"/>
    <col min="8" max="8" width="15.85546875" style="1" customWidth="1"/>
    <col min="9" max="9" width="15.42578125" style="1" customWidth="1"/>
    <col min="10" max="224" width="9.140625" style="1" customWidth="1"/>
    <col min="225" max="16384" width="8.7109375" style="1"/>
  </cols>
  <sheetData>
    <row r="2" spans="1:9" x14ac:dyDescent="0.2">
      <c r="A2" s="83" t="s">
        <v>343</v>
      </c>
      <c r="B2" s="83"/>
      <c r="C2" s="83"/>
      <c r="D2" s="83"/>
      <c r="E2" s="83"/>
      <c r="F2" s="83"/>
      <c r="G2" s="83"/>
    </row>
    <row r="4" spans="1:9" ht="12.75" thickBot="1" x14ac:dyDescent="0.25">
      <c r="A4" s="79" t="s">
        <v>7</v>
      </c>
      <c r="B4" s="79"/>
      <c r="C4" s="79"/>
      <c r="D4" s="79"/>
      <c r="E4" s="79"/>
      <c r="F4" s="79"/>
      <c r="G4" s="79"/>
    </row>
    <row r="5" spans="1:9" ht="27" customHeight="1" thickBot="1" x14ac:dyDescent="0.25">
      <c r="A5" s="2" t="s">
        <v>14</v>
      </c>
      <c r="B5" s="3" t="s">
        <v>1</v>
      </c>
      <c r="C5" s="3" t="s">
        <v>5</v>
      </c>
      <c r="D5" s="3" t="s">
        <v>2</v>
      </c>
      <c r="E5" s="3" t="s">
        <v>3</v>
      </c>
      <c r="F5" s="3" t="s">
        <v>4</v>
      </c>
      <c r="G5" s="4" t="s">
        <v>13</v>
      </c>
    </row>
    <row r="6" spans="1:9" ht="36.75" thickBot="1" x14ac:dyDescent="0.25">
      <c r="A6" s="5">
        <v>1</v>
      </c>
      <c r="B6" s="15" t="s">
        <v>15</v>
      </c>
      <c r="C6" s="6" t="s">
        <v>32</v>
      </c>
      <c r="D6" s="6">
        <v>1</v>
      </c>
      <c r="E6" s="9" t="s">
        <v>16</v>
      </c>
      <c r="F6" s="6" t="s">
        <v>17</v>
      </c>
      <c r="G6" s="7" t="s">
        <v>18</v>
      </c>
    </row>
    <row r="7" spans="1:9" ht="31.5" customHeight="1" x14ac:dyDescent="0.2">
      <c r="A7" s="8">
        <v>2</v>
      </c>
      <c r="B7" s="9" t="s">
        <v>30</v>
      </c>
      <c r="C7" s="9" t="s">
        <v>31</v>
      </c>
      <c r="D7" s="9">
        <v>1</v>
      </c>
      <c r="E7" s="9" t="s">
        <v>16</v>
      </c>
      <c r="F7" s="6" t="s">
        <v>17</v>
      </c>
      <c r="G7" s="7" t="s">
        <v>19</v>
      </c>
    </row>
    <row r="8" spans="1:9" ht="29.1" customHeight="1" x14ac:dyDescent="0.2">
      <c r="A8" s="78" t="s">
        <v>6</v>
      </c>
      <c r="B8" s="78"/>
      <c r="C8" s="78"/>
      <c r="D8" s="78"/>
      <c r="E8" s="78"/>
      <c r="F8" s="78"/>
      <c r="G8" s="7" t="s">
        <v>20</v>
      </c>
    </row>
    <row r="9" spans="1:9" ht="15.75" customHeight="1" x14ac:dyDescent="0.2">
      <c r="A9" s="81"/>
      <c r="B9" s="81"/>
      <c r="C9" s="81"/>
      <c r="D9" s="81"/>
      <c r="E9" s="81"/>
      <c r="F9" s="81"/>
      <c r="G9" s="82"/>
    </row>
    <row r="10" spans="1:9" ht="18" customHeight="1" x14ac:dyDescent="0.2">
      <c r="A10" s="83" t="s">
        <v>344</v>
      </c>
      <c r="B10" s="83"/>
      <c r="C10" s="83"/>
      <c r="D10" s="83"/>
      <c r="E10" s="83"/>
      <c r="F10" s="83"/>
      <c r="G10" s="83"/>
    </row>
    <row r="12" spans="1:9" x14ac:dyDescent="0.2">
      <c r="A12" s="80" t="s">
        <v>8</v>
      </c>
      <c r="B12" s="80"/>
      <c r="C12" s="80"/>
      <c r="D12" s="80"/>
      <c r="E12" s="80"/>
      <c r="F12" s="80"/>
      <c r="G12" s="80" t="s">
        <v>12</v>
      </c>
      <c r="H12" s="80"/>
      <c r="I12" s="80"/>
    </row>
    <row r="13" spans="1:9" ht="24.75" thickBot="1" x14ac:dyDescent="0.25">
      <c r="A13" s="10" t="s">
        <v>0</v>
      </c>
      <c r="B13" s="11" t="s">
        <v>1</v>
      </c>
      <c r="C13" s="11" t="s">
        <v>5</v>
      </c>
      <c r="D13" s="11" t="s">
        <v>2</v>
      </c>
      <c r="E13" s="11" t="s">
        <v>3</v>
      </c>
      <c r="F13" s="11" t="s">
        <v>4</v>
      </c>
      <c r="G13" s="12" t="s">
        <v>9</v>
      </c>
      <c r="H13" s="12" t="s">
        <v>10</v>
      </c>
      <c r="I13" s="12" t="s">
        <v>11</v>
      </c>
    </row>
    <row r="14" spans="1:9" ht="36.75" thickBot="1" x14ac:dyDescent="0.25">
      <c r="A14" s="5">
        <v>1</v>
      </c>
      <c r="B14" s="15" t="s">
        <v>15</v>
      </c>
      <c r="C14" s="6" t="s">
        <v>32</v>
      </c>
      <c r="D14" s="6">
        <v>1</v>
      </c>
      <c r="E14" s="9" t="s">
        <v>16</v>
      </c>
      <c r="F14" s="6" t="s">
        <v>17</v>
      </c>
      <c r="G14" s="7" t="s">
        <v>18</v>
      </c>
      <c r="H14" s="17" t="s">
        <v>21</v>
      </c>
      <c r="I14" s="17" t="s">
        <v>22</v>
      </c>
    </row>
    <row r="15" spans="1:9" ht="24" x14ac:dyDescent="0.2">
      <c r="A15" s="8">
        <v>2</v>
      </c>
      <c r="B15" s="16" t="s">
        <v>30</v>
      </c>
      <c r="C15" s="16" t="s">
        <v>31</v>
      </c>
      <c r="D15" s="9">
        <v>1</v>
      </c>
      <c r="E15" s="9" t="s">
        <v>16</v>
      </c>
      <c r="F15" s="6" t="s">
        <v>17</v>
      </c>
      <c r="G15" s="7" t="s">
        <v>19</v>
      </c>
      <c r="H15" s="17" t="s">
        <v>23</v>
      </c>
      <c r="I15" s="17" t="s">
        <v>24</v>
      </c>
    </row>
    <row r="16" spans="1:9" ht="22.5" customHeight="1" x14ac:dyDescent="0.2">
      <c r="A16" s="78" t="s">
        <v>6</v>
      </c>
      <c r="B16" s="78"/>
      <c r="C16" s="78"/>
      <c r="D16" s="78"/>
      <c r="E16" s="78"/>
      <c r="F16" s="78"/>
      <c r="G16" s="7" t="s">
        <v>25</v>
      </c>
      <c r="H16" s="17" t="s">
        <v>26</v>
      </c>
      <c r="I16" s="17" t="s">
        <v>27</v>
      </c>
    </row>
    <row r="17" spans="1:9" x14ac:dyDescent="0.2">
      <c r="A17" s="75" t="s">
        <v>29</v>
      </c>
      <c r="B17" s="76"/>
      <c r="C17" s="76"/>
      <c r="D17" s="76"/>
      <c r="E17" s="76"/>
      <c r="F17" s="77"/>
      <c r="G17" s="72" t="s">
        <v>28</v>
      </c>
      <c r="H17" s="73"/>
      <c r="I17" s="74"/>
    </row>
  </sheetData>
  <mergeCells count="9">
    <mergeCell ref="A2:G2"/>
    <mergeCell ref="A10:G10"/>
    <mergeCell ref="G17:I17"/>
    <mergeCell ref="A17:F17"/>
    <mergeCell ref="A8:F8"/>
    <mergeCell ref="A4:G4"/>
    <mergeCell ref="A16:F16"/>
    <mergeCell ref="A12:F12"/>
    <mergeCell ref="G12:I12"/>
  </mergeCells>
  <phoneticPr fontId="41" type="noConversion"/>
  <pageMargins left="0.39305555555555555" right="0.31458333333333333" top="0.82638888888888884" bottom="0.70833333333333337" header="0.51111111111111107" footer="0.51111111111111107"/>
  <pageSetup paperSize="9" scale="58" orientation="portrait" r:id="rId1"/>
  <headerFooter alignWithMargins="0">
    <oddFooter>&amp;CPage &amp;P of &amp;N</oddFooter>
  </headerFooter>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6"/>
  <sheetViews>
    <sheetView workbookViewId="0">
      <pane ySplit="2" topLeftCell="A3" activePane="bottomLeft" state="frozen"/>
      <selection pane="bottomLeft" activeCell="H2" sqref="H2"/>
    </sheetView>
  </sheetViews>
  <sheetFormatPr defaultColWidth="14.42578125" defaultRowHeight="12" x14ac:dyDescent="0.25"/>
  <cols>
    <col min="1" max="1" width="5.28515625" style="32" customWidth="1"/>
    <col min="2" max="2" width="12.140625" style="71" customWidth="1"/>
    <col min="3" max="3" width="23" style="71" customWidth="1"/>
    <col min="4" max="4" width="10.5703125" style="21" customWidth="1"/>
    <col min="5" max="5" width="9.85546875" style="21" customWidth="1"/>
    <col min="6" max="6" width="4.85546875" style="21" customWidth="1"/>
    <col min="7" max="7" width="9.85546875" style="32" customWidth="1"/>
    <col min="8" max="11" width="9.28515625" style="21" customWidth="1"/>
    <col min="12" max="16384" width="14.42578125" style="21"/>
  </cols>
  <sheetData>
    <row r="1" spans="1:11" x14ac:dyDescent="0.25">
      <c r="A1" s="18"/>
      <c r="B1" s="18" t="s">
        <v>33</v>
      </c>
      <c r="C1" s="19"/>
      <c r="D1" s="19"/>
      <c r="E1" s="19"/>
      <c r="F1" s="19"/>
      <c r="G1" s="20"/>
    </row>
    <row r="2" spans="1:11" s="26" customFormat="1" x14ac:dyDescent="0.25">
      <c r="A2" s="22" t="s">
        <v>34</v>
      </c>
      <c r="B2" s="23" t="s">
        <v>35</v>
      </c>
      <c r="C2" s="24" t="s">
        <v>36</v>
      </c>
      <c r="D2" s="22" t="s">
        <v>37</v>
      </c>
      <c r="E2" s="22" t="s">
        <v>38</v>
      </c>
      <c r="F2" s="22" t="s">
        <v>2</v>
      </c>
      <c r="G2" s="22" t="s">
        <v>39</v>
      </c>
      <c r="H2" s="25"/>
      <c r="I2" s="25"/>
      <c r="J2" s="25"/>
      <c r="K2" s="25"/>
    </row>
    <row r="3" spans="1:11" ht="96" x14ac:dyDescent="0.25">
      <c r="A3" s="27">
        <v>1</v>
      </c>
      <c r="B3" s="28" t="s">
        <v>40</v>
      </c>
      <c r="C3" s="29" t="s">
        <v>41</v>
      </c>
      <c r="D3" s="30" t="s">
        <v>42</v>
      </c>
      <c r="E3" s="30" t="s">
        <v>43</v>
      </c>
      <c r="F3" s="27">
        <v>1</v>
      </c>
      <c r="G3" s="27" t="s">
        <v>44</v>
      </c>
      <c r="H3" s="31"/>
      <c r="I3" s="31"/>
      <c r="J3" s="31"/>
      <c r="K3" s="31"/>
    </row>
    <row r="4" spans="1:11" ht="96" x14ac:dyDescent="0.25">
      <c r="A4" s="27">
        <f>A3+1</f>
        <v>2</v>
      </c>
      <c r="B4" s="28" t="s">
        <v>40</v>
      </c>
      <c r="C4" s="29" t="s">
        <v>41</v>
      </c>
      <c r="D4" s="30" t="s">
        <v>42</v>
      </c>
      <c r="E4" s="30" t="s">
        <v>43</v>
      </c>
      <c r="F4" s="27">
        <v>7</v>
      </c>
      <c r="G4" s="27" t="s">
        <v>44</v>
      </c>
      <c r="H4" s="32"/>
      <c r="I4" s="32"/>
      <c r="J4" s="32"/>
      <c r="K4" s="32"/>
    </row>
    <row r="5" spans="1:11" ht="96" x14ac:dyDescent="0.25">
      <c r="A5" s="27">
        <f t="shared" ref="A5:A68" si="0">A4+1</f>
        <v>3</v>
      </c>
      <c r="B5" s="28" t="s">
        <v>45</v>
      </c>
      <c r="C5" s="29" t="s">
        <v>46</v>
      </c>
      <c r="D5" s="30" t="s">
        <v>42</v>
      </c>
      <c r="E5" s="30" t="s">
        <v>47</v>
      </c>
      <c r="F5" s="27">
        <v>1</v>
      </c>
      <c r="G5" s="27" t="s">
        <v>44</v>
      </c>
      <c r="H5" s="32"/>
      <c r="I5" s="32"/>
      <c r="J5" s="32"/>
      <c r="K5" s="32"/>
    </row>
    <row r="6" spans="1:11" ht="216" x14ac:dyDescent="0.2">
      <c r="A6" s="27">
        <f t="shared" si="0"/>
        <v>4</v>
      </c>
      <c r="B6" s="28" t="s">
        <v>48</v>
      </c>
      <c r="C6" s="33" t="s">
        <v>49</v>
      </c>
      <c r="D6" s="30" t="s">
        <v>50</v>
      </c>
      <c r="E6" s="30" t="s">
        <v>51</v>
      </c>
      <c r="F6" s="34">
        <v>5</v>
      </c>
      <c r="G6" s="27" t="s">
        <v>44</v>
      </c>
      <c r="H6" s="32"/>
      <c r="I6" s="32"/>
      <c r="J6" s="32"/>
      <c r="K6" s="32"/>
    </row>
    <row r="7" spans="1:11" ht="36" x14ac:dyDescent="0.25">
      <c r="A7" s="27">
        <f t="shared" si="0"/>
        <v>5</v>
      </c>
      <c r="B7" s="28" t="s">
        <v>48</v>
      </c>
      <c r="C7" s="29" t="s">
        <v>52</v>
      </c>
      <c r="D7" s="30" t="s">
        <v>50</v>
      </c>
      <c r="E7" s="30" t="s">
        <v>53</v>
      </c>
      <c r="F7" s="34">
        <v>5</v>
      </c>
      <c r="G7" s="27" t="s">
        <v>44</v>
      </c>
      <c r="H7" s="31"/>
      <c r="I7" s="31"/>
      <c r="J7" s="31"/>
      <c r="K7" s="31"/>
    </row>
    <row r="8" spans="1:11" ht="36" x14ac:dyDescent="0.25">
      <c r="A8" s="27">
        <f t="shared" si="0"/>
        <v>6</v>
      </c>
      <c r="B8" s="28" t="s">
        <v>48</v>
      </c>
      <c r="C8" s="29" t="s">
        <v>54</v>
      </c>
      <c r="D8" s="30" t="s">
        <v>50</v>
      </c>
      <c r="E8" s="30" t="s">
        <v>55</v>
      </c>
      <c r="F8" s="34">
        <v>5</v>
      </c>
      <c r="G8" s="27" t="s">
        <v>44</v>
      </c>
      <c r="H8" s="32"/>
      <c r="I8" s="32"/>
      <c r="J8" s="32"/>
      <c r="K8" s="32"/>
    </row>
    <row r="9" spans="1:11" ht="48" x14ac:dyDescent="0.25">
      <c r="A9" s="27">
        <f t="shared" si="0"/>
        <v>7</v>
      </c>
      <c r="B9" s="28" t="s">
        <v>48</v>
      </c>
      <c r="C9" s="29" t="s">
        <v>56</v>
      </c>
      <c r="D9" s="30" t="s">
        <v>50</v>
      </c>
      <c r="E9" s="30" t="s">
        <v>57</v>
      </c>
      <c r="F9" s="34">
        <v>5</v>
      </c>
      <c r="G9" s="27" t="s">
        <v>44</v>
      </c>
      <c r="H9" s="32"/>
      <c r="I9" s="32"/>
      <c r="J9" s="32"/>
      <c r="K9" s="32"/>
    </row>
    <row r="10" spans="1:11" ht="36" x14ac:dyDescent="0.25">
      <c r="A10" s="27">
        <f t="shared" si="0"/>
        <v>8</v>
      </c>
      <c r="B10" s="28" t="s">
        <v>48</v>
      </c>
      <c r="C10" s="29" t="s">
        <v>58</v>
      </c>
      <c r="D10" s="30" t="s">
        <v>50</v>
      </c>
      <c r="E10" s="30" t="s">
        <v>59</v>
      </c>
      <c r="F10" s="34">
        <v>5</v>
      </c>
      <c r="G10" s="27" t="s">
        <v>44</v>
      </c>
      <c r="H10" s="32"/>
      <c r="I10" s="32"/>
      <c r="J10" s="32"/>
      <c r="K10" s="32"/>
    </row>
    <row r="11" spans="1:11" ht="120" x14ac:dyDescent="0.2">
      <c r="A11" s="27">
        <f t="shared" si="0"/>
        <v>9</v>
      </c>
      <c r="B11" s="29" t="s">
        <v>60</v>
      </c>
      <c r="C11" s="33" t="s">
        <v>61</v>
      </c>
      <c r="D11" s="30" t="s">
        <v>62</v>
      </c>
      <c r="E11" s="30" t="s">
        <v>63</v>
      </c>
      <c r="F11" s="27">
        <v>1</v>
      </c>
      <c r="G11" s="27" t="s">
        <v>44</v>
      </c>
      <c r="H11" s="32"/>
      <c r="I11" s="32"/>
      <c r="J11" s="32"/>
      <c r="K11" s="32"/>
    </row>
    <row r="12" spans="1:11" ht="84" x14ac:dyDescent="0.2">
      <c r="A12" s="27">
        <f t="shared" si="0"/>
        <v>10</v>
      </c>
      <c r="B12" s="28" t="s">
        <v>64</v>
      </c>
      <c r="C12" s="33" t="s">
        <v>65</v>
      </c>
      <c r="D12" s="27" t="s">
        <v>66</v>
      </c>
      <c r="E12" s="27" t="s">
        <v>67</v>
      </c>
      <c r="F12" s="27">
        <v>1</v>
      </c>
      <c r="G12" s="27" t="s">
        <v>44</v>
      </c>
      <c r="H12" s="32"/>
      <c r="I12" s="32"/>
      <c r="J12" s="32"/>
      <c r="K12" s="32"/>
    </row>
    <row r="13" spans="1:11" ht="36" x14ac:dyDescent="0.25">
      <c r="A13" s="27">
        <f t="shared" si="0"/>
        <v>11</v>
      </c>
      <c r="B13" s="28" t="s">
        <v>68</v>
      </c>
      <c r="C13" s="28" t="s">
        <v>69</v>
      </c>
      <c r="D13" s="27" t="s">
        <v>70</v>
      </c>
      <c r="E13" s="27" t="s">
        <v>71</v>
      </c>
      <c r="F13" s="27">
        <v>1</v>
      </c>
      <c r="G13" s="27" t="s">
        <v>44</v>
      </c>
      <c r="H13" s="31"/>
      <c r="I13" s="31"/>
      <c r="J13" s="31"/>
      <c r="K13" s="31"/>
    </row>
    <row r="14" spans="1:11" ht="108" x14ac:dyDescent="0.2">
      <c r="A14" s="27">
        <f t="shared" si="0"/>
        <v>12</v>
      </c>
      <c r="B14" s="29" t="s">
        <v>72</v>
      </c>
      <c r="C14" s="33" t="s">
        <v>73</v>
      </c>
      <c r="D14" s="30" t="s">
        <v>50</v>
      </c>
      <c r="E14" s="30" t="s">
        <v>74</v>
      </c>
      <c r="F14" s="34">
        <v>9</v>
      </c>
      <c r="G14" s="27" t="s">
        <v>44</v>
      </c>
      <c r="H14" s="31"/>
      <c r="I14" s="31"/>
      <c r="J14" s="31"/>
      <c r="K14" s="31"/>
    </row>
    <row r="15" spans="1:11" ht="108" x14ac:dyDescent="0.2">
      <c r="A15" s="27">
        <f t="shared" si="0"/>
        <v>13</v>
      </c>
      <c r="B15" s="29" t="s">
        <v>75</v>
      </c>
      <c r="C15" s="33" t="s">
        <v>73</v>
      </c>
      <c r="D15" s="30" t="s">
        <v>50</v>
      </c>
      <c r="E15" s="30" t="s">
        <v>74</v>
      </c>
      <c r="F15" s="35">
        <v>12</v>
      </c>
      <c r="G15" s="27" t="s">
        <v>44</v>
      </c>
      <c r="H15" s="32"/>
      <c r="I15" s="32"/>
      <c r="J15" s="32"/>
      <c r="K15" s="32"/>
    </row>
    <row r="16" spans="1:11" ht="336" x14ac:dyDescent="0.25">
      <c r="A16" s="27">
        <f t="shared" si="0"/>
        <v>14</v>
      </c>
      <c r="B16" s="28" t="s">
        <v>76</v>
      </c>
      <c r="C16" s="29" t="s">
        <v>77</v>
      </c>
      <c r="D16" s="27" t="s">
        <v>78</v>
      </c>
      <c r="E16" s="27" t="s">
        <v>79</v>
      </c>
      <c r="F16" s="30">
        <v>2</v>
      </c>
      <c r="G16" s="27" t="s">
        <v>44</v>
      </c>
    </row>
    <row r="17" spans="1:11" ht="84" x14ac:dyDescent="0.25">
      <c r="A17" s="27">
        <f t="shared" si="0"/>
        <v>15</v>
      </c>
      <c r="B17" s="28" t="s">
        <v>80</v>
      </c>
      <c r="C17" s="29" t="s">
        <v>81</v>
      </c>
      <c r="D17" s="36" t="s">
        <v>82</v>
      </c>
      <c r="E17" s="36" t="s">
        <v>83</v>
      </c>
      <c r="F17" s="30">
        <v>2</v>
      </c>
      <c r="G17" s="27" t="s">
        <v>44</v>
      </c>
    </row>
    <row r="18" spans="1:11" ht="396" x14ac:dyDescent="0.25">
      <c r="A18" s="27">
        <f t="shared" si="0"/>
        <v>16</v>
      </c>
      <c r="B18" s="29" t="s">
        <v>84</v>
      </c>
      <c r="C18" s="29" t="s">
        <v>85</v>
      </c>
      <c r="D18" s="27" t="s">
        <v>86</v>
      </c>
      <c r="E18" s="27" t="s">
        <v>87</v>
      </c>
      <c r="F18" s="34">
        <v>1</v>
      </c>
      <c r="G18" s="27" t="s">
        <v>44</v>
      </c>
      <c r="H18" s="31"/>
      <c r="I18" s="31"/>
      <c r="J18" s="31"/>
      <c r="K18" s="31"/>
    </row>
    <row r="19" spans="1:11" ht="84" x14ac:dyDescent="0.25">
      <c r="A19" s="27">
        <f t="shared" si="0"/>
        <v>17</v>
      </c>
      <c r="B19" s="29" t="s">
        <v>88</v>
      </c>
      <c r="C19" s="37" t="s">
        <v>89</v>
      </c>
      <c r="D19" s="30" t="s">
        <v>86</v>
      </c>
      <c r="E19" s="27" t="s">
        <v>90</v>
      </c>
      <c r="F19" s="27">
        <v>8</v>
      </c>
      <c r="G19" s="27" t="s">
        <v>44</v>
      </c>
    </row>
    <row r="20" spans="1:11" ht="108" x14ac:dyDescent="0.25">
      <c r="A20" s="27">
        <f t="shared" si="0"/>
        <v>18</v>
      </c>
      <c r="B20" s="29" t="s">
        <v>91</v>
      </c>
      <c r="C20" s="37" t="s">
        <v>92</v>
      </c>
      <c r="D20" s="27" t="s">
        <v>86</v>
      </c>
      <c r="E20" s="27" t="s">
        <v>93</v>
      </c>
      <c r="F20" s="34">
        <v>1</v>
      </c>
      <c r="G20" s="27" t="s">
        <v>44</v>
      </c>
    </row>
    <row r="21" spans="1:11" ht="72" x14ac:dyDescent="0.25">
      <c r="A21" s="27">
        <f t="shared" si="0"/>
        <v>19</v>
      </c>
      <c r="B21" s="28" t="s">
        <v>94</v>
      </c>
      <c r="C21" s="29" t="s">
        <v>95</v>
      </c>
      <c r="D21" s="30" t="s">
        <v>50</v>
      </c>
      <c r="E21" s="30" t="s">
        <v>96</v>
      </c>
      <c r="F21" s="34">
        <v>1</v>
      </c>
      <c r="G21" s="27" t="s">
        <v>44</v>
      </c>
    </row>
    <row r="22" spans="1:11" ht="36" x14ac:dyDescent="0.25">
      <c r="A22" s="27">
        <f t="shared" si="0"/>
        <v>20</v>
      </c>
      <c r="B22" s="28" t="s">
        <v>97</v>
      </c>
      <c r="C22" s="28" t="s">
        <v>98</v>
      </c>
      <c r="D22" s="30" t="s">
        <v>99</v>
      </c>
      <c r="E22" s="30" t="s">
        <v>99</v>
      </c>
      <c r="F22" s="34">
        <v>1</v>
      </c>
      <c r="G22" s="27" t="s">
        <v>44</v>
      </c>
      <c r="H22" s="32"/>
      <c r="I22" s="32"/>
      <c r="J22" s="32"/>
      <c r="K22" s="32"/>
    </row>
    <row r="23" spans="1:11" ht="36" x14ac:dyDescent="0.25">
      <c r="A23" s="27">
        <f t="shared" si="0"/>
        <v>21</v>
      </c>
      <c r="B23" s="28" t="s">
        <v>100</v>
      </c>
      <c r="C23" s="28" t="s">
        <v>101</v>
      </c>
      <c r="D23" s="30" t="s">
        <v>102</v>
      </c>
      <c r="E23" s="30" t="s">
        <v>102</v>
      </c>
      <c r="F23" s="34">
        <v>1</v>
      </c>
      <c r="G23" s="27" t="s">
        <v>44</v>
      </c>
      <c r="H23" s="32"/>
      <c r="I23" s="32"/>
      <c r="J23" s="32"/>
      <c r="K23" s="32"/>
    </row>
    <row r="24" spans="1:11" ht="36" x14ac:dyDescent="0.25">
      <c r="A24" s="27">
        <f t="shared" si="0"/>
        <v>22</v>
      </c>
      <c r="B24" s="28" t="s">
        <v>103</v>
      </c>
      <c r="C24" s="28" t="s">
        <v>104</v>
      </c>
      <c r="D24" s="30" t="s">
        <v>105</v>
      </c>
      <c r="E24" s="30" t="s">
        <v>106</v>
      </c>
      <c r="F24" s="34">
        <v>2</v>
      </c>
      <c r="G24" s="27" t="s">
        <v>44</v>
      </c>
      <c r="H24" s="31"/>
      <c r="I24" s="31"/>
      <c r="J24" s="31"/>
      <c r="K24" s="31"/>
    </row>
    <row r="25" spans="1:11" ht="36" x14ac:dyDescent="0.25">
      <c r="A25" s="27">
        <f t="shared" si="0"/>
        <v>23</v>
      </c>
      <c r="B25" s="29" t="s">
        <v>107</v>
      </c>
      <c r="C25" s="29" t="s">
        <v>108</v>
      </c>
      <c r="D25" s="27" t="s">
        <v>109</v>
      </c>
      <c r="E25" s="30" t="s">
        <v>110</v>
      </c>
      <c r="F25" s="34">
        <v>1</v>
      </c>
      <c r="G25" s="27" t="s">
        <v>44</v>
      </c>
      <c r="H25" s="31"/>
      <c r="I25" s="31"/>
      <c r="J25" s="31"/>
      <c r="K25" s="31"/>
    </row>
    <row r="26" spans="1:11" ht="36" x14ac:dyDescent="0.25">
      <c r="A26" s="27">
        <f t="shared" si="0"/>
        <v>24</v>
      </c>
      <c r="B26" s="29" t="s">
        <v>111</v>
      </c>
      <c r="C26" s="29" t="s">
        <v>112</v>
      </c>
      <c r="D26" s="27" t="s">
        <v>109</v>
      </c>
      <c r="E26" s="30" t="s">
        <v>113</v>
      </c>
      <c r="F26" s="34">
        <v>1</v>
      </c>
      <c r="G26" s="27" t="s">
        <v>44</v>
      </c>
      <c r="H26" s="31"/>
      <c r="I26" s="31"/>
      <c r="J26" s="31"/>
      <c r="K26" s="31"/>
    </row>
    <row r="27" spans="1:11" ht="108" x14ac:dyDescent="0.25">
      <c r="A27" s="27">
        <f t="shared" si="0"/>
        <v>25</v>
      </c>
      <c r="B27" s="29" t="s">
        <v>114</v>
      </c>
      <c r="C27" s="29" t="s">
        <v>115</v>
      </c>
      <c r="D27" s="30" t="s">
        <v>50</v>
      </c>
      <c r="E27" s="30" t="s">
        <v>116</v>
      </c>
      <c r="F27" s="34">
        <v>1</v>
      </c>
      <c r="G27" s="27" t="s">
        <v>44</v>
      </c>
    </row>
    <row r="28" spans="1:11" ht="120" x14ac:dyDescent="0.25">
      <c r="A28" s="27">
        <f t="shared" si="0"/>
        <v>26</v>
      </c>
      <c r="B28" s="29" t="s">
        <v>117</v>
      </c>
      <c r="C28" s="29" t="s">
        <v>118</v>
      </c>
      <c r="D28" s="27" t="s">
        <v>119</v>
      </c>
      <c r="E28" s="27" t="s">
        <v>120</v>
      </c>
      <c r="F28" s="27">
        <v>1</v>
      </c>
      <c r="G28" s="27" t="s">
        <v>44</v>
      </c>
    </row>
    <row r="29" spans="1:11" ht="84" x14ac:dyDescent="0.25">
      <c r="A29" s="27">
        <f t="shared" si="0"/>
        <v>27</v>
      </c>
      <c r="B29" s="29" t="s">
        <v>121</v>
      </c>
      <c r="C29" s="29" t="s">
        <v>122</v>
      </c>
      <c r="D29" s="27" t="s">
        <v>119</v>
      </c>
      <c r="E29" s="27" t="s">
        <v>123</v>
      </c>
      <c r="F29" s="27">
        <v>1</v>
      </c>
      <c r="G29" s="27" t="s">
        <v>44</v>
      </c>
    </row>
    <row r="30" spans="1:11" ht="72" x14ac:dyDescent="0.25">
      <c r="A30" s="27">
        <f t="shared" si="0"/>
        <v>28</v>
      </c>
      <c r="B30" s="29" t="s">
        <v>124</v>
      </c>
      <c r="C30" s="29" t="s">
        <v>125</v>
      </c>
      <c r="D30" s="27" t="s">
        <v>119</v>
      </c>
      <c r="E30" s="27" t="s">
        <v>126</v>
      </c>
      <c r="F30" s="27">
        <v>1</v>
      </c>
      <c r="G30" s="27" t="s">
        <v>44</v>
      </c>
    </row>
    <row r="31" spans="1:11" ht="96" x14ac:dyDescent="0.25">
      <c r="A31" s="27">
        <f t="shared" si="0"/>
        <v>29</v>
      </c>
      <c r="B31" s="29" t="s">
        <v>127</v>
      </c>
      <c r="C31" s="29" t="s">
        <v>128</v>
      </c>
      <c r="D31" s="27" t="s">
        <v>119</v>
      </c>
      <c r="E31" s="27" t="s">
        <v>129</v>
      </c>
      <c r="F31" s="27">
        <v>2</v>
      </c>
      <c r="G31" s="27" t="s">
        <v>44</v>
      </c>
    </row>
    <row r="32" spans="1:11" ht="96" x14ac:dyDescent="0.25">
      <c r="A32" s="27">
        <f t="shared" si="0"/>
        <v>30</v>
      </c>
      <c r="B32" s="29" t="s">
        <v>130</v>
      </c>
      <c r="C32" s="29" t="s">
        <v>131</v>
      </c>
      <c r="D32" s="27" t="s">
        <v>119</v>
      </c>
      <c r="E32" s="27" t="s">
        <v>132</v>
      </c>
      <c r="F32" s="27">
        <v>1</v>
      </c>
      <c r="G32" s="27" t="s">
        <v>44</v>
      </c>
    </row>
    <row r="33" spans="1:7" ht="276" x14ac:dyDescent="0.25">
      <c r="A33" s="27">
        <f t="shared" si="0"/>
        <v>31</v>
      </c>
      <c r="B33" s="29" t="s">
        <v>133</v>
      </c>
      <c r="C33" s="29" t="s">
        <v>134</v>
      </c>
      <c r="D33" s="27" t="s">
        <v>119</v>
      </c>
      <c r="E33" s="27" t="s">
        <v>135</v>
      </c>
      <c r="F33" s="27">
        <v>2</v>
      </c>
      <c r="G33" s="27" t="s">
        <v>44</v>
      </c>
    </row>
    <row r="34" spans="1:7" ht="60" x14ac:dyDescent="0.25">
      <c r="A34" s="27">
        <f t="shared" si="0"/>
        <v>32</v>
      </c>
      <c r="B34" s="29" t="s">
        <v>136</v>
      </c>
      <c r="C34" s="29" t="s">
        <v>137</v>
      </c>
      <c r="D34" s="27" t="s">
        <v>119</v>
      </c>
      <c r="E34" s="27" t="s">
        <v>138</v>
      </c>
      <c r="F34" s="27">
        <v>30</v>
      </c>
      <c r="G34" s="27" t="s">
        <v>44</v>
      </c>
    </row>
    <row r="35" spans="1:7" ht="48" x14ac:dyDescent="0.25">
      <c r="A35" s="27">
        <f t="shared" si="0"/>
        <v>33</v>
      </c>
      <c r="B35" s="28" t="s">
        <v>139</v>
      </c>
      <c r="C35" s="28" t="s">
        <v>140</v>
      </c>
      <c r="D35" s="27" t="s">
        <v>141</v>
      </c>
      <c r="E35" s="27" t="s">
        <v>142</v>
      </c>
      <c r="F35" s="34">
        <v>18</v>
      </c>
      <c r="G35" s="27" t="s">
        <v>44</v>
      </c>
    </row>
    <row r="36" spans="1:7" ht="72" x14ac:dyDescent="0.25">
      <c r="A36" s="27">
        <f t="shared" si="0"/>
        <v>34</v>
      </c>
      <c r="B36" s="28" t="s">
        <v>143</v>
      </c>
      <c r="C36" s="28" t="s">
        <v>144</v>
      </c>
      <c r="D36" s="27" t="s">
        <v>141</v>
      </c>
      <c r="E36" s="27" t="s">
        <v>145</v>
      </c>
      <c r="F36" s="34">
        <v>50</v>
      </c>
      <c r="G36" s="27" t="s">
        <v>44</v>
      </c>
    </row>
    <row r="37" spans="1:7" ht="60" x14ac:dyDescent="0.25">
      <c r="A37" s="27">
        <f t="shared" si="0"/>
        <v>35</v>
      </c>
      <c r="B37" s="29" t="s">
        <v>146</v>
      </c>
      <c r="C37" s="29"/>
      <c r="D37" s="27" t="s">
        <v>141</v>
      </c>
      <c r="E37" s="27" t="s">
        <v>147</v>
      </c>
      <c r="F37" s="34">
        <v>6</v>
      </c>
      <c r="G37" s="27" t="s">
        <v>44</v>
      </c>
    </row>
    <row r="38" spans="1:7" ht="60" x14ac:dyDescent="0.25">
      <c r="A38" s="27">
        <f t="shared" si="0"/>
        <v>36</v>
      </c>
      <c r="B38" s="29" t="s">
        <v>148</v>
      </c>
      <c r="C38" s="29"/>
      <c r="D38" s="27" t="s">
        <v>141</v>
      </c>
      <c r="E38" s="30" t="s">
        <v>149</v>
      </c>
      <c r="F38" s="34">
        <v>1</v>
      </c>
      <c r="G38" s="27" t="s">
        <v>44</v>
      </c>
    </row>
    <row r="39" spans="1:7" ht="60" x14ac:dyDescent="0.25">
      <c r="A39" s="27">
        <f t="shared" si="0"/>
        <v>37</v>
      </c>
      <c r="B39" s="29" t="s">
        <v>150</v>
      </c>
      <c r="C39" s="29"/>
      <c r="D39" s="27" t="s">
        <v>141</v>
      </c>
      <c r="E39" s="27" t="s">
        <v>151</v>
      </c>
      <c r="F39" s="34">
        <v>1</v>
      </c>
      <c r="G39" s="27" t="s">
        <v>44</v>
      </c>
    </row>
    <row r="40" spans="1:7" ht="36" x14ac:dyDescent="0.25">
      <c r="A40" s="27">
        <f t="shared" si="0"/>
        <v>38</v>
      </c>
      <c r="B40" s="28" t="s">
        <v>152</v>
      </c>
      <c r="C40" s="28" t="s">
        <v>153</v>
      </c>
      <c r="D40" s="27" t="s">
        <v>154</v>
      </c>
      <c r="E40" s="27" t="s">
        <v>154</v>
      </c>
      <c r="F40" s="34">
        <v>500</v>
      </c>
      <c r="G40" s="27" t="s">
        <v>44</v>
      </c>
    </row>
    <row r="41" spans="1:7" ht="36" x14ac:dyDescent="0.25">
      <c r="A41" s="27">
        <f t="shared" si="0"/>
        <v>39</v>
      </c>
      <c r="B41" s="28" t="s">
        <v>155</v>
      </c>
      <c r="C41" s="28"/>
      <c r="D41" s="27" t="s">
        <v>154</v>
      </c>
      <c r="E41" s="27" t="s">
        <v>154</v>
      </c>
      <c r="F41" s="34">
        <v>200</v>
      </c>
      <c r="G41" s="27" t="s">
        <v>44</v>
      </c>
    </row>
    <row r="42" spans="1:7" ht="72" x14ac:dyDescent="0.25">
      <c r="A42" s="27">
        <f t="shared" si="0"/>
        <v>40</v>
      </c>
      <c r="B42" s="29" t="s">
        <v>156</v>
      </c>
      <c r="C42" s="29" t="s">
        <v>157</v>
      </c>
      <c r="D42" s="27" t="s">
        <v>158</v>
      </c>
      <c r="E42" s="27" t="s">
        <v>159</v>
      </c>
      <c r="F42" s="35">
        <v>3</v>
      </c>
      <c r="G42" s="27" t="s">
        <v>44</v>
      </c>
    </row>
    <row r="43" spans="1:7" ht="72" x14ac:dyDescent="0.25">
      <c r="A43" s="27">
        <f t="shared" si="0"/>
        <v>41</v>
      </c>
      <c r="B43" s="29" t="s">
        <v>156</v>
      </c>
      <c r="C43" s="29" t="s">
        <v>157</v>
      </c>
      <c r="D43" s="27" t="s">
        <v>158</v>
      </c>
      <c r="E43" s="27" t="s">
        <v>159</v>
      </c>
      <c r="F43" s="35">
        <v>10</v>
      </c>
      <c r="G43" s="27" t="s">
        <v>44</v>
      </c>
    </row>
    <row r="44" spans="1:7" ht="72" x14ac:dyDescent="0.25">
      <c r="A44" s="27">
        <f t="shared" si="0"/>
        <v>42</v>
      </c>
      <c r="B44" s="29" t="s">
        <v>156</v>
      </c>
      <c r="C44" s="29" t="s">
        <v>157</v>
      </c>
      <c r="D44" s="27" t="s">
        <v>158</v>
      </c>
      <c r="E44" s="27" t="s">
        <v>159</v>
      </c>
      <c r="F44" s="35">
        <v>4</v>
      </c>
      <c r="G44" s="27" t="s">
        <v>44</v>
      </c>
    </row>
    <row r="45" spans="1:7" ht="72" x14ac:dyDescent="0.25">
      <c r="A45" s="27">
        <f t="shared" si="0"/>
        <v>43</v>
      </c>
      <c r="B45" s="29" t="s">
        <v>156</v>
      </c>
      <c r="C45" s="29" t="s">
        <v>157</v>
      </c>
      <c r="D45" s="27" t="s">
        <v>158</v>
      </c>
      <c r="E45" s="27" t="s">
        <v>159</v>
      </c>
      <c r="F45" s="35">
        <v>2</v>
      </c>
      <c r="G45" s="27" t="s">
        <v>44</v>
      </c>
    </row>
    <row r="46" spans="1:7" ht="36" x14ac:dyDescent="0.25">
      <c r="A46" s="27">
        <f t="shared" si="0"/>
        <v>44</v>
      </c>
      <c r="B46" s="29" t="s">
        <v>160</v>
      </c>
      <c r="C46" s="29" t="s">
        <v>161</v>
      </c>
      <c r="D46" s="27" t="s">
        <v>162</v>
      </c>
      <c r="E46" s="27" t="s">
        <v>163</v>
      </c>
      <c r="F46" s="35">
        <v>1</v>
      </c>
      <c r="G46" s="27" t="s">
        <v>44</v>
      </c>
    </row>
    <row r="47" spans="1:7" ht="108" x14ac:dyDescent="0.2">
      <c r="A47" s="27">
        <f t="shared" si="0"/>
        <v>45</v>
      </c>
      <c r="B47" s="38" t="s">
        <v>72</v>
      </c>
      <c r="C47" s="33" t="s">
        <v>73</v>
      </c>
      <c r="D47" s="30" t="s">
        <v>50</v>
      </c>
      <c r="E47" s="30" t="s">
        <v>74</v>
      </c>
      <c r="F47" s="34">
        <v>4</v>
      </c>
      <c r="G47" s="27" t="s">
        <v>164</v>
      </c>
    </row>
    <row r="48" spans="1:7" ht="108" x14ac:dyDescent="0.2">
      <c r="A48" s="27">
        <f t="shared" si="0"/>
        <v>46</v>
      </c>
      <c r="B48" s="38" t="s">
        <v>75</v>
      </c>
      <c r="C48" s="33" t="s">
        <v>73</v>
      </c>
      <c r="D48" s="30" t="s">
        <v>50</v>
      </c>
      <c r="E48" s="30" t="s">
        <v>74</v>
      </c>
      <c r="F48" s="35">
        <v>1</v>
      </c>
      <c r="G48" s="27" t="s">
        <v>164</v>
      </c>
    </row>
    <row r="49" spans="1:7" ht="108" x14ac:dyDescent="0.2">
      <c r="A49" s="27">
        <f t="shared" si="0"/>
        <v>47</v>
      </c>
      <c r="B49" s="38" t="s">
        <v>75</v>
      </c>
      <c r="C49" s="33" t="s">
        <v>73</v>
      </c>
      <c r="D49" s="30" t="s">
        <v>50</v>
      </c>
      <c r="E49" s="30" t="s">
        <v>74</v>
      </c>
      <c r="F49" s="35">
        <v>2</v>
      </c>
      <c r="G49" s="27" t="s">
        <v>164</v>
      </c>
    </row>
    <row r="50" spans="1:7" ht="72" x14ac:dyDescent="0.2">
      <c r="A50" s="27">
        <f t="shared" si="0"/>
        <v>48</v>
      </c>
      <c r="B50" s="39" t="s">
        <v>94</v>
      </c>
      <c r="C50" s="33" t="s">
        <v>95</v>
      </c>
      <c r="D50" s="30" t="s">
        <v>50</v>
      </c>
      <c r="E50" s="30" t="s">
        <v>96</v>
      </c>
      <c r="F50" s="34">
        <v>1</v>
      </c>
      <c r="G50" s="27" t="s">
        <v>164</v>
      </c>
    </row>
    <row r="51" spans="1:7" ht="36" x14ac:dyDescent="0.25">
      <c r="A51" s="27">
        <f t="shared" si="0"/>
        <v>49</v>
      </c>
      <c r="B51" s="39" t="s">
        <v>97</v>
      </c>
      <c r="C51" s="28" t="s">
        <v>98</v>
      </c>
      <c r="D51" s="30" t="s">
        <v>99</v>
      </c>
      <c r="E51" s="30" t="s">
        <v>99</v>
      </c>
      <c r="F51" s="34">
        <v>1</v>
      </c>
      <c r="G51" s="27" t="s">
        <v>164</v>
      </c>
    </row>
    <row r="52" spans="1:7" ht="36" x14ac:dyDescent="0.25">
      <c r="A52" s="27">
        <f t="shared" si="0"/>
        <v>50</v>
      </c>
      <c r="B52" s="39" t="s">
        <v>100</v>
      </c>
      <c r="C52" s="28" t="s">
        <v>101</v>
      </c>
      <c r="D52" s="30" t="s">
        <v>102</v>
      </c>
      <c r="E52" s="30" t="s">
        <v>102</v>
      </c>
      <c r="F52" s="34">
        <v>1</v>
      </c>
      <c r="G52" s="27" t="s">
        <v>164</v>
      </c>
    </row>
    <row r="53" spans="1:7" ht="36" x14ac:dyDescent="0.25">
      <c r="A53" s="27">
        <f t="shared" si="0"/>
        <v>51</v>
      </c>
      <c r="B53" s="39" t="s">
        <v>165</v>
      </c>
      <c r="C53" s="28" t="s">
        <v>166</v>
      </c>
      <c r="D53" s="27" t="s">
        <v>109</v>
      </c>
      <c r="E53" s="30" t="s">
        <v>113</v>
      </c>
      <c r="F53" s="34">
        <v>1</v>
      </c>
      <c r="G53" s="27" t="s">
        <v>164</v>
      </c>
    </row>
    <row r="54" spans="1:7" ht="36" x14ac:dyDescent="0.25">
      <c r="A54" s="27">
        <f t="shared" si="0"/>
        <v>52</v>
      </c>
      <c r="B54" s="38" t="s">
        <v>167</v>
      </c>
      <c r="C54" s="29" t="s">
        <v>168</v>
      </c>
      <c r="D54" s="27" t="s">
        <v>109</v>
      </c>
      <c r="E54" s="30" t="s">
        <v>169</v>
      </c>
      <c r="F54" s="34">
        <v>1</v>
      </c>
      <c r="G54" s="27" t="s">
        <v>164</v>
      </c>
    </row>
    <row r="55" spans="1:7" ht="108" x14ac:dyDescent="0.25">
      <c r="A55" s="27">
        <f t="shared" si="0"/>
        <v>53</v>
      </c>
      <c r="B55" s="38" t="s">
        <v>114</v>
      </c>
      <c r="C55" s="29" t="s">
        <v>115</v>
      </c>
      <c r="D55" s="30" t="s">
        <v>50</v>
      </c>
      <c r="E55" s="30" t="s">
        <v>170</v>
      </c>
      <c r="F55" s="34">
        <v>1</v>
      </c>
      <c r="G55" s="27" t="s">
        <v>164</v>
      </c>
    </row>
    <row r="56" spans="1:7" ht="84" x14ac:dyDescent="0.25">
      <c r="A56" s="27">
        <f t="shared" si="0"/>
        <v>54</v>
      </c>
      <c r="B56" s="38" t="s">
        <v>121</v>
      </c>
      <c r="C56" s="29" t="s">
        <v>122</v>
      </c>
      <c r="D56" s="27" t="s">
        <v>119</v>
      </c>
      <c r="E56" s="27" t="s">
        <v>123</v>
      </c>
      <c r="F56" s="27">
        <v>1</v>
      </c>
      <c r="G56" s="27" t="s">
        <v>164</v>
      </c>
    </row>
    <row r="57" spans="1:7" ht="96" x14ac:dyDescent="0.25">
      <c r="A57" s="27">
        <f t="shared" si="0"/>
        <v>55</v>
      </c>
      <c r="B57" s="38" t="s">
        <v>127</v>
      </c>
      <c r="C57" s="29" t="s">
        <v>128</v>
      </c>
      <c r="D57" s="27" t="s">
        <v>119</v>
      </c>
      <c r="E57" s="27" t="s">
        <v>129</v>
      </c>
      <c r="F57" s="27">
        <v>2</v>
      </c>
      <c r="G57" s="27" t="s">
        <v>164</v>
      </c>
    </row>
    <row r="58" spans="1:7" ht="96" x14ac:dyDescent="0.25">
      <c r="A58" s="27">
        <f t="shared" si="0"/>
        <v>56</v>
      </c>
      <c r="B58" s="38" t="s">
        <v>130</v>
      </c>
      <c r="C58" s="29" t="s">
        <v>131</v>
      </c>
      <c r="D58" s="27" t="s">
        <v>119</v>
      </c>
      <c r="E58" s="27" t="s">
        <v>132</v>
      </c>
      <c r="F58" s="27">
        <v>1</v>
      </c>
      <c r="G58" s="27" t="s">
        <v>164</v>
      </c>
    </row>
    <row r="59" spans="1:7" ht="60" x14ac:dyDescent="0.25">
      <c r="A59" s="27">
        <f t="shared" si="0"/>
        <v>57</v>
      </c>
      <c r="B59" s="38" t="s">
        <v>136</v>
      </c>
      <c r="C59" s="29" t="s">
        <v>137</v>
      </c>
      <c r="D59" s="27" t="s">
        <v>119</v>
      </c>
      <c r="E59" s="27" t="s">
        <v>138</v>
      </c>
      <c r="F59" s="27">
        <v>30</v>
      </c>
      <c r="G59" s="27" t="s">
        <v>164</v>
      </c>
    </row>
    <row r="60" spans="1:7" ht="48" x14ac:dyDescent="0.25">
      <c r="A60" s="27">
        <f t="shared" si="0"/>
        <v>58</v>
      </c>
      <c r="B60" s="39" t="s">
        <v>139</v>
      </c>
      <c r="C60" s="28" t="s">
        <v>140</v>
      </c>
      <c r="D60" s="27" t="s">
        <v>141</v>
      </c>
      <c r="E60" s="27" t="s">
        <v>142</v>
      </c>
      <c r="F60" s="34">
        <v>10</v>
      </c>
      <c r="G60" s="27" t="s">
        <v>164</v>
      </c>
    </row>
    <row r="61" spans="1:7" ht="36" x14ac:dyDescent="0.25">
      <c r="A61" s="27">
        <f t="shared" si="0"/>
        <v>59</v>
      </c>
      <c r="B61" s="39" t="s">
        <v>152</v>
      </c>
      <c r="C61" s="28" t="s">
        <v>153</v>
      </c>
      <c r="D61" s="27" t="s">
        <v>154</v>
      </c>
      <c r="E61" s="27" t="s">
        <v>154</v>
      </c>
      <c r="F61" s="34">
        <v>300</v>
      </c>
      <c r="G61" s="27" t="s">
        <v>164</v>
      </c>
    </row>
    <row r="62" spans="1:7" ht="36" x14ac:dyDescent="0.25">
      <c r="A62" s="27">
        <f t="shared" si="0"/>
        <v>60</v>
      </c>
      <c r="B62" s="39" t="s">
        <v>171</v>
      </c>
      <c r="C62" s="28" t="s">
        <v>172</v>
      </c>
      <c r="D62" s="30" t="s">
        <v>173</v>
      </c>
      <c r="E62" s="30"/>
      <c r="F62" s="40">
        <v>1</v>
      </c>
      <c r="G62" s="27" t="s">
        <v>164</v>
      </c>
    </row>
    <row r="63" spans="1:7" ht="156" x14ac:dyDescent="0.2">
      <c r="A63" s="27">
        <f t="shared" si="0"/>
        <v>61</v>
      </c>
      <c r="B63" s="29" t="s">
        <v>60</v>
      </c>
      <c r="C63" s="33" t="s">
        <v>174</v>
      </c>
      <c r="D63" s="30" t="s">
        <v>62</v>
      </c>
      <c r="E63" s="30" t="s">
        <v>175</v>
      </c>
      <c r="F63" s="27">
        <v>1</v>
      </c>
      <c r="G63" s="27" t="s">
        <v>176</v>
      </c>
    </row>
    <row r="64" spans="1:7" ht="72" x14ac:dyDescent="0.2">
      <c r="A64" s="27">
        <f t="shared" si="0"/>
        <v>62</v>
      </c>
      <c r="B64" s="28" t="s">
        <v>94</v>
      </c>
      <c r="C64" s="33" t="s">
        <v>95</v>
      </c>
      <c r="D64" s="30" t="s">
        <v>50</v>
      </c>
      <c r="E64" s="30" t="s">
        <v>96</v>
      </c>
      <c r="F64" s="34">
        <v>1</v>
      </c>
      <c r="G64" s="27" t="s">
        <v>176</v>
      </c>
    </row>
    <row r="65" spans="1:7" ht="24" x14ac:dyDescent="0.25">
      <c r="A65" s="27">
        <f t="shared" si="0"/>
        <v>63</v>
      </c>
      <c r="B65" s="28" t="s">
        <v>97</v>
      </c>
      <c r="C65" s="28" t="s">
        <v>98</v>
      </c>
      <c r="D65" s="30" t="s">
        <v>99</v>
      </c>
      <c r="E65" s="30" t="s">
        <v>99</v>
      </c>
      <c r="F65" s="34">
        <v>1</v>
      </c>
      <c r="G65" s="27" t="s">
        <v>176</v>
      </c>
    </row>
    <row r="66" spans="1:7" ht="36" x14ac:dyDescent="0.25">
      <c r="A66" s="27">
        <f t="shared" si="0"/>
        <v>64</v>
      </c>
      <c r="B66" s="28" t="s">
        <v>100</v>
      </c>
      <c r="C66" s="28" t="s">
        <v>101</v>
      </c>
      <c r="D66" s="30" t="s">
        <v>102</v>
      </c>
      <c r="E66" s="30" t="s">
        <v>102</v>
      </c>
      <c r="F66" s="34">
        <v>1</v>
      </c>
      <c r="G66" s="27" t="s">
        <v>176</v>
      </c>
    </row>
    <row r="67" spans="1:7" ht="24" x14ac:dyDescent="0.25">
      <c r="A67" s="27">
        <f t="shared" si="0"/>
        <v>65</v>
      </c>
      <c r="B67" s="28" t="s">
        <v>103</v>
      </c>
      <c r="C67" s="28" t="s">
        <v>104</v>
      </c>
      <c r="D67" s="30" t="s">
        <v>105</v>
      </c>
      <c r="E67" s="30" t="s">
        <v>106</v>
      </c>
      <c r="F67" s="34">
        <v>2</v>
      </c>
      <c r="G67" s="27" t="s">
        <v>176</v>
      </c>
    </row>
    <row r="68" spans="1:7" ht="24" x14ac:dyDescent="0.25">
      <c r="A68" s="27">
        <f t="shared" si="0"/>
        <v>66</v>
      </c>
      <c r="B68" s="29" t="s">
        <v>111</v>
      </c>
      <c r="C68" s="29" t="s">
        <v>177</v>
      </c>
      <c r="D68" s="27" t="s">
        <v>109</v>
      </c>
      <c r="E68" s="30" t="s">
        <v>113</v>
      </c>
      <c r="F68" s="34">
        <v>1</v>
      </c>
      <c r="G68" s="27" t="s">
        <v>176</v>
      </c>
    </row>
    <row r="69" spans="1:7" ht="24" x14ac:dyDescent="0.25">
      <c r="A69" s="27">
        <f t="shared" ref="A69:A132" si="1">A68+1</f>
        <v>67</v>
      </c>
      <c r="B69" s="29" t="s">
        <v>178</v>
      </c>
      <c r="C69" s="29" t="s">
        <v>179</v>
      </c>
      <c r="D69" s="30" t="s">
        <v>50</v>
      </c>
      <c r="E69" s="27" t="s">
        <v>180</v>
      </c>
      <c r="F69" s="34">
        <v>1</v>
      </c>
      <c r="G69" s="41" t="s">
        <v>176</v>
      </c>
    </row>
    <row r="70" spans="1:7" ht="108" x14ac:dyDescent="0.25">
      <c r="A70" s="27">
        <f t="shared" si="1"/>
        <v>68</v>
      </c>
      <c r="B70" s="29" t="s">
        <v>114</v>
      </c>
      <c r="C70" s="29" t="s">
        <v>115</v>
      </c>
      <c r="D70" s="30" t="s">
        <v>50</v>
      </c>
      <c r="E70" s="30" t="s">
        <v>170</v>
      </c>
      <c r="F70" s="34">
        <v>1</v>
      </c>
      <c r="G70" s="27" t="s">
        <v>176</v>
      </c>
    </row>
    <row r="71" spans="1:7" ht="84" x14ac:dyDescent="0.25">
      <c r="A71" s="27">
        <f t="shared" si="1"/>
        <v>69</v>
      </c>
      <c r="B71" s="29" t="s">
        <v>121</v>
      </c>
      <c r="C71" s="29" t="s">
        <v>122</v>
      </c>
      <c r="D71" s="27" t="s">
        <v>119</v>
      </c>
      <c r="E71" s="27" t="s">
        <v>123</v>
      </c>
      <c r="F71" s="27">
        <v>1</v>
      </c>
      <c r="G71" s="27" t="s">
        <v>176</v>
      </c>
    </row>
    <row r="72" spans="1:7" ht="72" x14ac:dyDescent="0.25">
      <c r="A72" s="27">
        <f t="shared" si="1"/>
        <v>70</v>
      </c>
      <c r="B72" s="29" t="s">
        <v>124</v>
      </c>
      <c r="C72" s="29" t="s">
        <v>125</v>
      </c>
      <c r="D72" s="27" t="s">
        <v>119</v>
      </c>
      <c r="E72" s="27" t="s">
        <v>126</v>
      </c>
      <c r="F72" s="27">
        <v>1</v>
      </c>
      <c r="G72" s="27" t="s">
        <v>176</v>
      </c>
    </row>
    <row r="73" spans="1:7" ht="96" x14ac:dyDescent="0.25">
      <c r="A73" s="27">
        <f t="shared" si="1"/>
        <v>71</v>
      </c>
      <c r="B73" s="29" t="s">
        <v>127</v>
      </c>
      <c r="C73" s="29" t="s">
        <v>128</v>
      </c>
      <c r="D73" s="27" t="s">
        <v>119</v>
      </c>
      <c r="E73" s="27" t="s">
        <v>129</v>
      </c>
      <c r="F73" s="27">
        <v>2</v>
      </c>
      <c r="G73" s="27" t="s">
        <v>176</v>
      </c>
    </row>
    <row r="74" spans="1:7" ht="96" x14ac:dyDescent="0.25">
      <c r="A74" s="27">
        <f t="shared" si="1"/>
        <v>72</v>
      </c>
      <c r="B74" s="29" t="s">
        <v>130</v>
      </c>
      <c r="C74" s="29" t="s">
        <v>131</v>
      </c>
      <c r="D74" s="27" t="s">
        <v>119</v>
      </c>
      <c r="E74" s="27" t="s">
        <v>132</v>
      </c>
      <c r="F74" s="27">
        <v>1</v>
      </c>
      <c r="G74" s="27" t="s">
        <v>176</v>
      </c>
    </row>
    <row r="75" spans="1:7" ht="60" x14ac:dyDescent="0.25">
      <c r="A75" s="27">
        <f t="shared" si="1"/>
        <v>73</v>
      </c>
      <c r="B75" s="29" t="s">
        <v>136</v>
      </c>
      <c r="C75" s="29" t="s">
        <v>137</v>
      </c>
      <c r="D75" s="27" t="s">
        <v>119</v>
      </c>
      <c r="E75" s="27" t="s">
        <v>138</v>
      </c>
      <c r="F75" s="27">
        <v>30</v>
      </c>
      <c r="G75" s="27" t="s">
        <v>176</v>
      </c>
    </row>
    <row r="76" spans="1:7" ht="48" x14ac:dyDescent="0.25">
      <c r="A76" s="27">
        <f t="shared" si="1"/>
        <v>74</v>
      </c>
      <c r="B76" s="28" t="s">
        <v>139</v>
      </c>
      <c r="C76" s="28" t="s">
        <v>140</v>
      </c>
      <c r="D76" s="27" t="s">
        <v>141</v>
      </c>
      <c r="E76" s="27" t="s">
        <v>142</v>
      </c>
      <c r="F76" s="34">
        <v>6</v>
      </c>
      <c r="G76" s="27" t="s">
        <v>176</v>
      </c>
    </row>
    <row r="77" spans="1:7" ht="48" x14ac:dyDescent="0.25">
      <c r="A77" s="27">
        <f t="shared" si="1"/>
        <v>75</v>
      </c>
      <c r="B77" s="28" t="s">
        <v>181</v>
      </c>
      <c r="C77" s="28" t="s">
        <v>182</v>
      </c>
      <c r="D77" s="27" t="s">
        <v>141</v>
      </c>
      <c r="E77" s="27" t="s">
        <v>183</v>
      </c>
      <c r="F77" s="34">
        <v>2</v>
      </c>
      <c r="G77" s="27" t="s">
        <v>176</v>
      </c>
    </row>
    <row r="78" spans="1:7" ht="36" x14ac:dyDescent="0.25">
      <c r="A78" s="27">
        <f t="shared" si="1"/>
        <v>76</v>
      </c>
      <c r="B78" s="28" t="s">
        <v>184</v>
      </c>
      <c r="C78" s="28" t="s">
        <v>185</v>
      </c>
      <c r="D78" s="27" t="s">
        <v>141</v>
      </c>
      <c r="E78" s="27" t="s">
        <v>186</v>
      </c>
      <c r="F78" s="34">
        <v>2</v>
      </c>
      <c r="G78" s="27" t="s">
        <v>176</v>
      </c>
    </row>
    <row r="79" spans="1:7" ht="36" x14ac:dyDescent="0.25">
      <c r="A79" s="27">
        <f t="shared" si="1"/>
        <v>77</v>
      </c>
      <c r="B79" s="28" t="s">
        <v>152</v>
      </c>
      <c r="C79" s="39" t="s">
        <v>153</v>
      </c>
      <c r="D79" s="27" t="s">
        <v>154</v>
      </c>
      <c r="E79" s="27" t="s">
        <v>154</v>
      </c>
      <c r="F79" s="34">
        <v>100</v>
      </c>
      <c r="G79" s="27" t="s">
        <v>176</v>
      </c>
    </row>
    <row r="80" spans="1:7" ht="132" x14ac:dyDescent="0.25">
      <c r="A80" s="27">
        <f t="shared" si="1"/>
        <v>78</v>
      </c>
      <c r="B80" s="28" t="s">
        <v>187</v>
      </c>
      <c r="C80" s="28" t="s">
        <v>188</v>
      </c>
      <c r="D80" s="27" t="s">
        <v>189</v>
      </c>
      <c r="E80" s="27" t="s">
        <v>190</v>
      </c>
      <c r="F80" s="42">
        <v>1</v>
      </c>
      <c r="G80" s="27" t="s">
        <v>191</v>
      </c>
    </row>
    <row r="81" spans="1:7" ht="48" x14ac:dyDescent="0.25">
      <c r="A81" s="27">
        <f t="shared" si="1"/>
        <v>79</v>
      </c>
      <c r="B81" s="43" t="s">
        <v>192</v>
      </c>
      <c r="C81" s="28" t="s">
        <v>193</v>
      </c>
      <c r="D81" s="30" t="s">
        <v>194</v>
      </c>
      <c r="E81" s="30" t="s">
        <v>195</v>
      </c>
      <c r="F81" s="42">
        <v>1</v>
      </c>
      <c r="G81" s="27" t="s">
        <v>191</v>
      </c>
    </row>
    <row r="82" spans="1:7" ht="48" x14ac:dyDescent="0.25">
      <c r="A82" s="27">
        <f t="shared" si="1"/>
        <v>80</v>
      </c>
      <c r="B82" s="28" t="s">
        <v>196</v>
      </c>
      <c r="C82" s="29" t="s">
        <v>197</v>
      </c>
      <c r="D82" s="30" t="s">
        <v>198</v>
      </c>
      <c r="E82" s="30" t="s">
        <v>198</v>
      </c>
      <c r="F82" s="35">
        <v>1</v>
      </c>
      <c r="G82" s="27" t="s">
        <v>191</v>
      </c>
    </row>
    <row r="83" spans="1:7" ht="48" x14ac:dyDescent="0.25">
      <c r="A83" s="27">
        <f t="shared" si="1"/>
        <v>81</v>
      </c>
      <c r="B83" s="28" t="s">
        <v>199</v>
      </c>
      <c r="C83" s="39" t="s">
        <v>200</v>
      </c>
      <c r="D83" s="44" t="s">
        <v>198</v>
      </c>
      <c r="E83" s="40" t="s">
        <v>201</v>
      </c>
      <c r="F83" s="34">
        <v>1</v>
      </c>
      <c r="G83" s="27" t="s">
        <v>191</v>
      </c>
    </row>
    <row r="84" spans="1:7" ht="336" x14ac:dyDescent="0.25">
      <c r="A84" s="27">
        <f t="shared" si="1"/>
        <v>82</v>
      </c>
      <c r="B84" s="28" t="s">
        <v>202</v>
      </c>
      <c r="C84" s="45" t="s">
        <v>203</v>
      </c>
      <c r="D84" s="27" t="s">
        <v>78</v>
      </c>
      <c r="E84" s="27" t="s">
        <v>204</v>
      </c>
      <c r="F84" s="34">
        <v>1</v>
      </c>
      <c r="G84" s="27" t="s">
        <v>191</v>
      </c>
    </row>
    <row r="85" spans="1:7" ht="409.5" x14ac:dyDescent="0.25">
      <c r="A85" s="27">
        <f t="shared" si="1"/>
        <v>83</v>
      </c>
      <c r="B85" s="28" t="s">
        <v>205</v>
      </c>
      <c r="C85" s="45" t="s">
        <v>206</v>
      </c>
      <c r="D85" s="27" t="s">
        <v>78</v>
      </c>
      <c r="E85" s="27" t="s">
        <v>207</v>
      </c>
      <c r="F85" s="34">
        <v>1</v>
      </c>
      <c r="G85" s="27" t="s">
        <v>191</v>
      </c>
    </row>
    <row r="86" spans="1:7" ht="336" x14ac:dyDescent="0.25">
      <c r="A86" s="27">
        <f t="shared" si="1"/>
        <v>84</v>
      </c>
      <c r="B86" s="28" t="s">
        <v>208</v>
      </c>
      <c r="C86" s="46" t="s">
        <v>209</v>
      </c>
      <c r="D86" s="27" t="s">
        <v>78</v>
      </c>
      <c r="E86" s="27" t="s">
        <v>210</v>
      </c>
      <c r="F86" s="34">
        <v>2</v>
      </c>
      <c r="G86" s="27" t="s">
        <v>191</v>
      </c>
    </row>
    <row r="87" spans="1:7" ht="264" x14ac:dyDescent="0.25">
      <c r="A87" s="27">
        <f t="shared" si="1"/>
        <v>85</v>
      </c>
      <c r="B87" s="29" t="s">
        <v>211</v>
      </c>
      <c r="C87" s="29" t="s">
        <v>212</v>
      </c>
      <c r="D87" s="27" t="s">
        <v>86</v>
      </c>
      <c r="E87" s="27" t="s">
        <v>213</v>
      </c>
      <c r="F87" s="34">
        <v>1</v>
      </c>
      <c r="G87" s="27" t="s">
        <v>191</v>
      </c>
    </row>
    <row r="88" spans="1:7" ht="108" x14ac:dyDescent="0.25">
      <c r="A88" s="27">
        <f t="shared" si="1"/>
        <v>86</v>
      </c>
      <c r="B88" s="29" t="s">
        <v>91</v>
      </c>
      <c r="C88" s="37" t="s">
        <v>92</v>
      </c>
      <c r="D88" s="27" t="s">
        <v>86</v>
      </c>
      <c r="E88" s="27" t="s">
        <v>93</v>
      </c>
      <c r="F88" s="34">
        <v>1</v>
      </c>
      <c r="G88" s="27" t="s">
        <v>191</v>
      </c>
    </row>
    <row r="89" spans="1:7" ht="84" x14ac:dyDescent="0.25">
      <c r="A89" s="27">
        <f t="shared" si="1"/>
        <v>87</v>
      </c>
      <c r="B89" s="28" t="s">
        <v>214</v>
      </c>
      <c r="C89" s="37" t="s">
        <v>89</v>
      </c>
      <c r="D89" s="30" t="s">
        <v>86</v>
      </c>
      <c r="E89" s="27" t="s">
        <v>90</v>
      </c>
      <c r="F89" s="34">
        <v>6</v>
      </c>
      <c r="G89" s="27" t="s">
        <v>191</v>
      </c>
    </row>
    <row r="90" spans="1:7" ht="72" x14ac:dyDescent="0.25">
      <c r="A90" s="27">
        <f t="shared" si="1"/>
        <v>88</v>
      </c>
      <c r="B90" s="28" t="s">
        <v>94</v>
      </c>
      <c r="C90" s="38" t="s">
        <v>95</v>
      </c>
      <c r="D90" s="30" t="s">
        <v>50</v>
      </c>
      <c r="E90" s="30" t="s">
        <v>96</v>
      </c>
      <c r="F90" s="34">
        <v>1</v>
      </c>
      <c r="G90" s="27" t="s">
        <v>191</v>
      </c>
    </row>
    <row r="91" spans="1:7" ht="24" x14ac:dyDescent="0.25">
      <c r="A91" s="27">
        <f t="shared" si="1"/>
        <v>89</v>
      </c>
      <c r="B91" s="28" t="s">
        <v>103</v>
      </c>
      <c r="C91" s="28" t="s">
        <v>215</v>
      </c>
      <c r="D91" s="30" t="s">
        <v>105</v>
      </c>
      <c r="E91" s="30" t="s">
        <v>106</v>
      </c>
      <c r="F91" s="34">
        <v>1</v>
      </c>
      <c r="G91" s="27" t="s">
        <v>191</v>
      </c>
    </row>
    <row r="92" spans="1:7" ht="48" x14ac:dyDescent="0.25">
      <c r="A92" s="27">
        <f t="shared" si="1"/>
        <v>90</v>
      </c>
      <c r="B92" s="28" t="s">
        <v>216</v>
      </c>
      <c r="C92" s="29" t="s">
        <v>217</v>
      </c>
      <c r="D92" s="30" t="s">
        <v>50</v>
      </c>
      <c r="E92" s="27" t="s">
        <v>218</v>
      </c>
      <c r="F92" s="34">
        <v>1</v>
      </c>
      <c r="G92" s="27" t="s">
        <v>191</v>
      </c>
    </row>
    <row r="93" spans="1:7" ht="24" x14ac:dyDescent="0.25">
      <c r="A93" s="27">
        <f t="shared" si="1"/>
        <v>91</v>
      </c>
      <c r="B93" s="29" t="s">
        <v>219</v>
      </c>
      <c r="C93" s="29" t="s">
        <v>220</v>
      </c>
      <c r="D93" s="30" t="s">
        <v>109</v>
      </c>
      <c r="E93" s="27" t="s">
        <v>221</v>
      </c>
      <c r="F93" s="34">
        <v>1</v>
      </c>
      <c r="G93" s="27" t="s">
        <v>191</v>
      </c>
    </row>
    <row r="94" spans="1:7" ht="48" x14ac:dyDescent="0.25">
      <c r="A94" s="27">
        <f t="shared" si="1"/>
        <v>92</v>
      </c>
      <c r="B94" s="28" t="s">
        <v>139</v>
      </c>
      <c r="C94" s="28" t="s">
        <v>140</v>
      </c>
      <c r="D94" s="27" t="s">
        <v>141</v>
      </c>
      <c r="E94" s="27" t="s">
        <v>142</v>
      </c>
      <c r="F94" s="34">
        <v>8</v>
      </c>
      <c r="G94" s="27" t="s">
        <v>191</v>
      </c>
    </row>
    <row r="95" spans="1:7" ht="48" x14ac:dyDescent="0.25">
      <c r="A95" s="27">
        <f t="shared" si="1"/>
        <v>93</v>
      </c>
      <c r="B95" s="28" t="s">
        <v>181</v>
      </c>
      <c r="C95" s="28" t="s">
        <v>182</v>
      </c>
      <c r="D95" s="27" t="s">
        <v>141</v>
      </c>
      <c r="E95" s="27" t="s">
        <v>183</v>
      </c>
      <c r="F95" s="34">
        <v>1</v>
      </c>
      <c r="G95" s="27" t="s">
        <v>191</v>
      </c>
    </row>
    <row r="96" spans="1:7" ht="72" x14ac:dyDescent="0.25">
      <c r="A96" s="27">
        <f t="shared" si="1"/>
        <v>94</v>
      </c>
      <c r="B96" s="28" t="s">
        <v>143</v>
      </c>
      <c r="C96" s="28" t="s">
        <v>144</v>
      </c>
      <c r="D96" s="27" t="s">
        <v>141</v>
      </c>
      <c r="E96" s="27" t="s">
        <v>145</v>
      </c>
      <c r="F96" s="34">
        <v>50</v>
      </c>
      <c r="G96" s="27" t="s">
        <v>191</v>
      </c>
    </row>
    <row r="97" spans="1:7" ht="72" x14ac:dyDescent="0.25">
      <c r="A97" s="27">
        <f t="shared" si="1"/>
        <v>95</v>
      </c>
      <c r="B97" s="28" t="s">
        <v>222</v>
      </c>
      <c r="C97" s="28" t="s">
        <v>223</v>
      </c>
      <c r="D97" s="27" t="s">
        <v>141</v>
      </c>
      <c r="E97" s="27" t="s">
        <v>224</v>
      </c>
      <c r="F97" s="34">
        <v>50</v>
      </c>
      <c r="G97" s="27" t="s">
        <v>191</v>
      </c>
    </row>
    <row r="98" spans="1:7" ht="36" x14ac:dyDescent="0.25">
      <c r="A98" s="27">
        <f t="shared" si="1"/>
        <v>96</v>
      </c>
      <c r="B98" s="28" t="s">
        <v>152</v>
      </c>
      <c r="C98" s="39" t="s">
        <v>153</v>
      </c>
      <c r="D98" s="27" t="s">
        <v>154</v>
      </c>
      <c r="E98" s="27" t="s">
        <v>154</v>
      </c>
      <c r="F98" s="34">
        <v>100</v>
      </c>
      <c r="G98" s="27" t="s">
        <v>191</v>
      </c>
    </row>
    <row r="99" spans="1:7" ht="72" x14ac:dyDescent="0.25">
      <c r="A99" s="27">
        <f t="shared" si="1"/>
        <v>97</v>
      </c>
      <c r="B99" s="29" t="s">
        <v>124</v>
      </c>
      <c r="C99" s="29" t="s">
        <v>125</v>
      </c>
      <c r="D99" s="27" t="s">
        <v>119</v>
      </c>
      <c r="E99" s="27" t="s">
        <v>126</v>
      </c>
      <c r="F99" s="27">
        <v>1</v>
      </c>
      <c r="G99" s="27" t="s">
        <v>225</v>
      </c>
    </row>
    <row r="100" spans="1:7" ht="96" x14ac:dyDescent="0.25">
      <c r="A100" s="27">
        <f t="shared" si="1"/>
        <v>98</v>
      </c>
      <c r="B100" s="29" t="s">
        <v>127</v>
      </c>
      <c r="C100" s="29" t="s">
        <v>128</v>
      </c>
      <c r="D100" s="27" t="s">
        <v>119</v>
      </c>
      <c r="E100" s="27" t="s">
        <v>129</v>
      </c>
      <c r="F100" s="27">
        <v>1</v>
      </c>
      <c r="G100" s="27" t="s">
        <v>225</v>
      </c>
    </row>
    <row r="101" spans="1:7" ht="96" x14ac:dyDescent="0.25">
      <c r="A101" s="27">
        <f t="shared" si="1"/>
        <v>99</v>
      </c>
      <c r="B101" s="29" t="s">
        <v>130</v>
      </c>
      <c r="C101" s="29" t="s">
        <v>131</v>
      </c>
      <c r="D101" s="27" t="s">
        <v>119</v>
      </c>
      <c r="E101" s="27" t="s">
        <v>132</v>
      </c>
      <c r="F101" s="27">
        <v>1</v>
      </c>
      <c r="G101" s="27" t="s">
        <v>225</v>
      </c>
    </row>
    <row r="102" spans="1:7" ht="60" x14ac:dyDescent="0.25">
      <c r="A102" s="27">
        <f t="shared" si="1"/>
        <v>100</v>
      </c>
      <c r="B102" s="29" t="s">
        <v>136</v>
      </c>
      <c r="C102" s="29" t="s">
        <v>137</v>
      </c>
      <c r="D102" s="27" t="s">
        <v>119</v>
      </c>
      <c r="E102" s="27" t="s">
        <v>138</v>
      </c>
      <c r="F102" s="27">
        <v>20</v>
      </c>
      <c r="G102" s="27" t="s">
        <v>225</v>
      </c>
    </row>
    <row r="103" spans="1:7" ht="48" x14ac:dyDescent="0.25">
      <c r="A103" s="27">
        <f t="shared" si="1"/>
        <v>101</v>
      </c>
      <c r="B103" s="28" t="s">
        <v>139</v>
      </c>
      <c r="C103" s="28" t="s">
        <v>140</v>
      </c>
      <c r="D103" s="27" t="s">
        <v>141</v>
      </c>
      <c r="E103" s="27" t="s">
        <v>142</v>
      </c>
      <c r="F103" s="34">
        <v>1</v>
      </c>
      <c r="G103" s="27" t="s">
        <v>225</v>
      </c>
    </row>
    <row r="104" spans="1:7" ht="48" x14ac:dyDescent="0.25">
      <c r="A104" s="27">
        <f t="shared" si="1"/>
        <v>102</v>
      </c>
      <c r="B104" s="28" t="s">
        <v>181</v>
      </c>
      <c r="C104" s="28" t="s">
        <v>182</v>
      </c>
      <c r="D104" s="27" t="s">
        <v>141</v>
      </c>
      <c r="E104" s="27" t="s">
        <v>183</v>
      </c>
      <c r="F104" s="34">
        <v>1</v>
      </c>
      <c r="G104" s="27" t="s">
        <v>225</v>
      </c>
    </row>
    <row r="105" spans="1:7" ht="60" x14ac:dyDescent="0.25">
      <c r="A105" s="27">
        <f t="shared" si="1"/>
        <v>103</v>
      </c>
      <c r="B105" s="29" t="s">
        <v>148</v>
      </c>
      <c r="C105" s="47"/>
      <c r="D105" s="27" t="s">
        <v>141</v>
      </c>
      <c r="E105" s="30" t="s">
        <v>149</v>
      </c>
      <c r="F105" s="34">
        <v>1</v>
      </c>
      <c r="G105" s="27" t="s">
        <v>225</v>
      </c>
    </row>
    <row r="106" spans="1:7" ht="72" x14ac:dyDescent="0.25">
      <c r="A106" s="27">
        <f t="shared" si="1"/>
        <v>104</v>
      </c>
      <c r="B106" s="29" t="s">
        <v>124</v>
      </c>
      <c r="C106" s="29" t="s">
        <v>125</v>
      </c>
      <c r="D106" s="27" t="s">
        <v>119</v>
      </c>
      <c r="E106" s="27" t="s">
        <v>126</v>
      </c>
      <c r="F106" s="27">
        <v>2</v>
      </c>
      <c r="G106" s="27" t="s">
        <v>225</v>
      </c>
    </row>
    <row r="107" spans="1:7" ht="96" x14ac:dyDescent="0.25">
      <c r="A107" s="27">
        <f t="shared" si="1"/>
        <v>105</v>
      </c>
      <c r="B107" s="29" t="s">
        <v>127</v>
      </c>
      <c r="C107" s="29" t="s">
        <v>128</v>
      </c>
      <c r="D107" s="27" t="s">
        <v>119</v>
      </c>
      <c r="E107" s="27" t="s">
        <v>129</v>
      </c>
      <c r="F107" s="27">
        <v>2</v>
      </c>
      <c r="G107" s="27" t="s">
        <v>225</v>
      </c>
    </row>
    <row r="108" spans="1:7" ht="96" x14ac:dyDescent="0.25">
      <c r="A108" s="27">
        <f t="shared" si="1"/>
        <v>106</v>
      </c>
      <c r="B108" s="29" t="s">
        <v>130</v>
      </c>
      <c r="C108" s="29" t="s">
        <v>131</v>
      </c>
      <c r="D108" s="27" t="s">
        <v>119</v>
      </c>
      <c r="E108" s="27" t="s">
        <v>132</v>
      </c>
      <c r="F108" s="27">
        <v>2</v>
      </c>
      <c r="G108" s="27" t="s">
        <v>225</v>
      </c>
    </row>
    <row r="109" spans="1:7" ht="60" x14ac:dyDescent="0.25">
      <c r="A109" s="27">
        <f t="shared" si="1"/>
        <v>107</v>
      </c>
      <c r="B109" s="29" t="s">
        <v>136</v>
      </c>
      <c r="C109" s="29" t="s">
        <v>137</v>
      </c>
      <c r="D109" s="27" t="s">
        <v>119</v>
      </c>
      <c r="E109" s="27" t="s">
        <v>138</v>
      </c>
      <c r="F109" s="27">
        <v>40</v>
      </c>
      <c r="G109" s="27" t="s">
        <v>225</v>
      </c>
    </row>
    <row r="110" spans="1:7" ht="48" x14ac:dyDescent="0.25">
      <c r="A110" s="27">
        <f t="shared" si="1"/>
        <v>108</v>
      </c>
      <c r="B110" s="28" t="s">
        <v>139</v>
      </c>
      <c r="C110" s="28" t="s">
        <v>140</v>
      </c>
      <c r="D110" s="27" t="s">
        <v>141</v>
      </c>
      <c r="E110" s="27" t="s">
        <v>142</v>
      </c>
      <c r="F110" s="34">
        <v>2</v>
      </c>
      <c r="G110" s="27" t="s">
        <v>225</v>
      </c>
    </row>
    <row r="111" spans="1:7" ht="48" x14ac:dyDescent="0.25">
      <c r="A111" s="27">
        <f t="shared" si="1"/>
        <v>109</v>
      </c>
      <c r="B111" s="28" t="s">
        <v>181</v>
      </c>
      <c r="C111" s="28" t="s">
        <v>182</v>
      </c>
      <c r="D111" s="27" t="s">
        <v>141</v>
      </c>
      <c r="E111" s="27" t="s">
        <v>183</v>
      </c>
      <c r="F111" s="34">
        <v>2</v>
      </c>
      <c r="G111" s="27" t="s">
        <v>225</v>
      </c>
    </row>
    <row r="112" spans="1:7" ht="72" x14ac:dyDescent="0.25">
      <c r="A112" s="27">
        <f t="shared" si="1"/>
        <v>110</v>
      </c>
      <c r="B112" s="29" t="s">
        <v>124</v>
      </c>
      <c r="C112" s="29" t="s">
        <v>125</v>
      </c>
      <c r="D112" s="27" t="s">
        <v>119</v>
      </c>
      <c r="E112" s="27" t="s">
        <v>126</v>
      </c>
      <c r="F112" s="27">
        <v>1</v>
      </c>
      <c r="G112" s="27" t="s">
        <v>225</v>
      </c>
    </row>
    <row r="113" spans="1:7" ht="96" x14ac:dyDescent="0.25">
      <c r="A113" s="27">
        <f t="shared" si="1"/>
        <v>111</v>
      </c>
      <c r="B113" s="29" t="s">
        <v>127</v>
      </c>
      <c r="C113" s="29" t="s">
        <v>128</v>
      </c>
      <c r="D113" s="27" t="s">
        <v>119</v>
      </c>
      <c r="E113" s="27" t="s">
        <v>129</v>
      </c>
      <c r="F113" s="27">
        <v>1</v>
      </c>
      <c r="G113" s="27" t="s">
        <v>225</v>
      </c>
    </row>
    <row r="114" spans="1:7" ht="96" x14ac:dyDescent="0.25">
      <c r="A114" s="27">
        <f t="shared" si="1"/>
        <v>112</v>
      </c>
      <c r="B114" s="29" t="s">
        <v>130</v>
      </c>
      <c r="C114" s="29" t="s">
        <v>131</v>
      </c>
      <c r="D114" s="27" t="s">
        <v>119</v>
      </c>
      <c r="E114" s="27" t="s">
        <v>132</v>
      </c>
      <c r="F114" s="27">
        <v>1</v>
      </c>
      <c r="G114" s="27" t="s">
        <v>225</v>
      </c>
    </row>
    <row r="115" spans="1:7" ht="60" x14ac:dyDescent="0.25">
      <c r="A115" s="27">
        <f t="shared" si="1"/>
        <v>113</v>
      </c>
      <c r="B115" s="29" t="s">
        <v>136</v>
      </c>
      <c r="C115" s="29" t="s">
        <v>137</v>
      </c>
      <c r="D115" s="27" t="s">
        <v>119</v>
      </c>
      <c r="E115" s="27" t="s">
        <v>138</v>
      </c>
      <c r="F115" s="27">
        <v>20</v>
      </c>
      <c r="G115" s="27" t="s">
        <v>225</v>
      </c>
    </row>
    <row r="116" spans="1:7" ht="48" x14ac:dyDescent="0.25">
      <c r="A116" s="27">
        <f t="shared" si="1"/>
        <v>114</v>
      </c>
      <c r="B116" s="39" t="s">
        <v>139</v>
      </c>
      <c r="C116" s="28" t="s">
        <v>140</v>
      </c>
      <c r="D116" s="27" t="s">
        <v>141</v>
      </c>
      <c r="E116" s="27" t="s">
        <v>142</v>
      </c>
      <c r="F116" s="34">
        <v>1</v>
      </c>
      <c r="G116" s="27" t="s">
        <v>225</v>
      </c>
    </row>
    <row r="117" spans="1:7" ht="48" x14ac:dyDescent="0.25">
      <c r="A117" s="27">
        <f t="shared" si="1"/>
        <v>115</v>
      </c>
      <c r="B117" s="39" t="s">
        <v>181</v>
      </c>
      <c r="C117" s="28" t="s">
        <v>182</v>
      </c>
      <c r="D117" s="27" t="s">
        <v>141</v>
      </c>
      <c r="E117" s="27" t="s">
        <v>183</v>
      </c>
      <c r="F117" s="34">
        <v>1</v>
      </c>
      <c r="G117" s="27" t="s">
        <v>225</v>
      </c>
    </row>
    <row r="118" spans="1:7" ht="60" x14ac:dyDescent="0.25">
      <c r="A118" s="27">
        <f t="shared" si="1"/>
        <v>116</v>
      </c>
      <c r="B118" s="29" t="s">
        <v>148</v>
      </c>
      <c r="C118" s="47"/>
      <c r="D118" s="27" t="s">
        <v>141</v>
      </c>
      <c r="E118" s="30" t="s">
        <v>149</v>
      </c>
      <c r="F118" s="34">
        <v>1</v>
      </c>
      <c r="G118" s="27" t="s">
        <v>225</v>
      </c>
    </row>
    <row r="119" spans="1:7" ht="72" x14ac:dyDescent="0.25">
      <c r="A119" s="27">
        <f t="shared" si="1"/>
        <v>117</v>
      </c>
      <c r="B119" s="29" t="s">
        <v>124</v>
      </c>
      <c r="C119" s="29" t="s">
        <v>125</v>
      </c>
      <c r="D119" s="27" t="s">
        <v>119</v>
      </c>
      <c r="E119" s="27" t="s">
        <v>126</v>
      </c>
      <c r="F119" s="27">
        <v>1</v>
      </c>
      <c r="G119" s="27" t="s">
        <v>225</v>
      </c>
    </row>
    <row r="120" spans="1:7" ht="96" x14ac:dyDescent="0.25">
      <c r="A120" s="27">
        <f t="shared" si="1"/>
        <v>118</v>
      </c>
      <c r="B120" s="29" t="s">
        <v>127</v>
      </c>
      <c r="C120" s="29" t="s">
        <v>128</v>
      </c>
      <c r="D120" s="27" t="s">
        <v>119</v>
      </c>
      <c r="E120" s="27" t="s">
        <v>129</v>
      </c>
      <c r="F120" s="27">
        <v>1</v>
      </c>
      <c r="G120" s="27" t="s">
        <v>225</v>
      </c>
    </row>
    <row r="121" spans="1:7" ht="96" x14ac:dyDescent="0.25">
      <c r="A121" s="27">
        <f t="shared" si="1"/>
        <v>119</v>
      </c>
      <c r="B121" s="29" t="s">
        <v>130</v>
      </c>
      <c r="C121" s="29" t="s">
        <v>131</v>
      </c>
      <c r="D121" s="27" t="s">
        <v>119</v>
      </c>
      <c r="E121" s="27" t="s">
        <v>132</v>
      </c>
      <c r="F121" s="27">
        <v>1</v>
      </c>
      <c r="G121" s="27" t="s">
        <v>225</v>
      </c>
    </row>
    <row r="122" spans="1:7" ht="60" x14ac:dyDescent="0.25">
      <c r="A122" s="27">
        <f t="shared" si="1"/>
        <v>120</v>
      </c>
      <c r="B122" s="29" t="s">
        <v>136</v>
      </c>
      <c r="C122" s="29" t="s">
        <v>137</v>
      </c>
      <c r="D122" s="27" t="s">
        <v>119</v>
      </c>
      <c r="E122" s="27" t="s">
        <v>138</v>
      </c>
      <c r="F122" s="27">
        <v>20</v>
      </c>
      <c r="G122" s="27" t="s">
        <v>225</v>
      </c>
    </row>
    <row r="123" spans="1:7" ht="48" x14ac:dyDescent="0.25">
      <c r="A123" s="27">
        <f t="shared" si="1"/>
        <v>121</v>
      </c>
      <c r="B123" s="28" t="s">
        <v>139</v>
      </c>
      <c r="C123" s="28" t="s">
        <v>140</v>
      </c>
      <c r="D123" s="27" t="s">
        <v>141</v>
      </c>
      <c r="E123" s="27" t="s">
        <v>142</v>
      </c>
      <c r="F123" s="34">
        <v>1</v>
      </c>
      <c r="G123" s="27" t="s">
        <v>225</v>
      </c>
    </row>
    <row r="124" spans="1:7" ht="48" x14ac:dyDescent="0.25">
      <c r="A124" s="27">
        <f t="shared" si="1"/>
        <v>122</v>
      </c>
      <c r="B124" s="28" t="s">
        <v>181</v>
      </c>
      <c r="C124" s="28" t="s">
        <v>182</v>
      </c>
      <c r="D124" s="27" t="s">
        <v>141</v>
      </c>
      <c r="E124" s="27" t="s">
        <v>183</v>
      </c>
      <c r="F124" s="34">
        <v>1</v>
      </c>
      <c r="G124" s="27" t="s">
        <v>225</v>
      </c>
    </row>
    <row r="125" spans="1:7" ht="60" x14ac:dyDescent="0.25">
      <c r="A125" s="27">
        <f t="shared" si="1"/>
        <v>123</v>
      </c>
      <c r="B125" s="29" t="s">
        <v>148</v>
      </c>
      <c r="C125" s="47"/>
      <c r="D125" s="27" t="s">
        <v>141</v>
      </c>
      <c r="E125" s="30" t="s">
        <v>149</v>
      </c>
      <c r="F125" s="34">
        <v>1</v>
      </c>
      <c r="G125" s="27" t="s">
        <v>225</v>
      </c>
    </row>
    <row r="126" spans="1:7" ht="72" x14ac:dyDescent="0.25">
      <c r="A126" s="27">
        <f t="shared" si="1"/>
        <v>124</v>
      </c>
      <c r="B126" s="29" t="s">
        <v>124</v>
      </c>
      <c r="C126" s="29" t="s">
        <v>125</v>
      </c>
      <c r="D126" s="27" t="s">
        <v>119</v>
      </c>
      <c r="E126" s="27" t="s">
        <v>126</v>
      </c>
      <c r="F126" s="27">
        <v>1</v>
      </c>
      <c r="G126" s="27" t="s">
        <v>225</v>
      </c>
    </row>
    <row r="127" spans="1:7" ht="96" x14ac:dyDescent="0.25">
      <c r="A127" s="27">
        <f t="shared" si="1"/>
        <v>125</v>
      </c>
      <c r="B127" s="29" t="s">
        <v>127</v>
      </c>
      <c r="C127" s="29" t="s">
        <v>128</v>
      </c>
      <c r="D127" s="27" t="s">
        <v>119</v>
      </c>
      <c r="E127" s="27" t="s">
        <v>129</v>
      </c>
      <c r="F127" s="27">
        <v>1</v>
      </c>
      <c r="G127" s="27" t="s">
        <v>225</v>
      </c>
    </row>
    <row r="128" spans="1:7" ht="96" x14ac:dyDescent="0.25">
      <c r="A128" s="27">
        <f t="shared" si="1"/>
        <v>126</v>
      </c>
      <c r="B128" s="29" t="s">
        <v>130</v>
      </c>
      <c r="C128" s="29" t="s">
        <v>131</v>
      </c>
      <c r="D128" s="27" t="s">
        <v>119</v>
      </c>
      <c r="E128" s="27" t="s">
        <v>132</v>
      </c>
      <c r="F128" s="27">
        <v>1</v>
      </c>
      <c r="G128" s="27" t="s">
        <v>225</v>
      </c>
    </row>
    <row r="129" spans="1:7" ht="60" x14ac:dyDescent="0.25">
      <c r="A129" s="27">
        <f t="shared" si="1"/>
        <v>127</v>
      </c>
      <c r="B129" s="29" t="s">
        <v>136</v>
      </c>
      <c r="C129" s="29" t="s">
        <v>137</v>
      </c>
      <c r="D129" s="27" t="s">
        <v>119</v>
      </c>
      <c r="E129" s="27" t="s">
        <v>138</v>
      </c>
      <c r="F129" s="27">
        <v>20</v>
      </c>
      <c r="G129" s="27" t="s">
        <v>225</v>
      </c>
    </row>
    <row r="130" spans="1:7" ht="48" x14ac:dyDescent="0.25">
      <c r="A130" s="27">
        <f t="shared" si="1"/>
        <v>128</v>
      </c>
      <c r="B130" s="28" t="s">
        <v>139</v>
      </c>
      <c r="C130" s="28" t="s">
        <v>140</v>
      </c>
      <c r="D130" s="27" t="s">
        <v>141</v>
      </c>
      <c r="E130" s="27" t="s">
        <v>142</v>
      </c>
      <c r="F130" s="34">
        <v>1</v>
      </c>
      <c r="G130" s="27" t="s">
        <v>225</v>
      </c>
    </row>
    <row r="131" spans="1:7" ht="48" x14ac:dyDescent="0.25">
      <c r="A131" s="27">
        <f t="shared" si="1"/>
        <v>129</v>
      </c>
      <c r="B131" s="28" t="s">
        <v>181</v>
      </c>
      <c r="C131" s="28" t="s">
        <v>182</v>
      </c>
      <c r="D131" s="27" t="s">
        <v>141</v>
      </c>
      <c r="E131" s="27" t="s">
        <v>183</v>
      </c>
      <c r="F131" s="34">
        <v>1</v>
      </c>
      <c r="G131" s="27" t="s">
        <v>225</v>
      </c>
    </row>
    <row r="132" spans="1:7" ht="60" x14ac:dyDescent="0.25">
      <c r="A132" s="27">
        <f t="shared" si="1"/>
        <v>130</v>
      </c>
      <c r="B132" s="29" t="s">
        <v>148</v>
      </c>
      <c r="C132" s="47"/>
      <c r="D132" s="27" t="s">
        <v>141</v>
      </c>
      <c r="E132" s="30" t="s">
        <v>149</v>
      </c>
      <c r="F132" s="34">
        <v>1</v>
      </c>
      <c r="G132" s="27" t="s">
        <v>225</v>
      </c>
    </row>
    <row r="133" spans="1:7" ht="72" x14ac:dyDescent="0.25">
      <c r="A133" s="27">
        <f t="shared" ref="A133:A196" si="2">A132+1</f>
        <v>131</v>
      </c>
      <c r="B133" s="29" t="s">
        <v>124</v>
      </c>
      <c r="C133" s="29" t="s">
        <v>125</v>
      </c>
      <c r="D133" s="27" t="s">
        <v>119</v>
      </c>
      <c r="E133" s="27" t="s">
        <v>126</v>
      </c>
      <c r="F133" s="27">
        <v>1</v>
      </c>
      <c r="G133" s="27" t="s">
        <v>226</v>
      </c>
    </row>
    <row r="134" spans="1:7" ht="96" x14ac:dyDescent="0.25">
      <c r="A134" s="27">
        <f t="shared" si="2"/>
        <v>132</v>
      </c>
      <c r="B134" s="29" t="s">
        <v>127</v>
      </c>
      <c r="C134" s="29" t="s">
        <v>128</v>
      </c>
      <c r="D134" s="27" t="s">
        <v>119</v>
      </c>
      <c r="E134" s="27" t="s">
        <v>129</v>
      </c>
      <c r="F134" s="27">
        <v>1</v>
      </c>
      <c r="G134" s="27" t="s">
        <v>226</v>
      </c>
    </row>
    <row r="135" spans="1:7" ht="96" x14ac:dyDescent="0.25">
      <c r="A135" s="27">
        <f t="shared" si="2"/>
        <v>133</v>
      </c>
      <c r="B135" s="29" t="s">
        <v>130</v>
      </c>
      <c r="C135" s="29" t="s">
        <v>131</v>
      </c>
      <c r="D135" s="27" t="s">
        <v>119</v>
      </c>
      <c r="E135" s="27" t="s">
        <v>132</v>
      </c>
      <c r="F135" s="27">
        <v>1</v>
      </c>
      <c r="G135" s="27" t="s">
        <v>226</v>
      </c>
    </row>
    <row r="136" spans="1:7" ht="60" x14ac:dyDescent="0.25">
      <c r="A136" s="27">
        <f t="shared" si="2"/>
        <v>134</v>
      </c>
      <c r="B136" s="29" t="s">
        <v>136</v>
      </c>
      <c r="C136" s="29" t="s">
        <v>137</v>
      </c>
      <c r="D136" s="27" t="s">
        <v>119</v>
      </c>
      <c r="E136" s="27" t="s">
        <v>138</v>
      </c>
      <c r="F136" s="27">
        <v>20</v>
      </c>
      <c r="G136" s="27" t="s">
        <v>226</v>
      </c>
    </row>
    <row r="137" spans="1:7" ht="48" x14ac:dyDescent="0.25">
      <c r="A137" s="27">
        <f t="shared" si="2"/>
        <v>135</v>
      </c>
      <c r="B137" s="28" t="s">
        <v>139</v>
      </c>
      <c r="C137" s="28" t="s">
        <v>140</v>
      </c>
      <c r="D137" s="27" t="s">
        <v>141</v>
      </c>
      <c r="E137" s="27" t="s">
        <v>142</v>
      </c>
      <c r="F137" s="34">
        <v>1</v>
      </c>
      <c r="G137" s="27" t="s">
        <v>226</v>
      </c>
    </row>
    <row r="138" spans="1:7" ht="36" x14ac:dyDescent="0.25">
      <c r="A138" s="27">
        <f t="shared" si="2"/>
        <v>136</v>
      </c>
      <c r="B138" s="28" t="s">
        <v>184</v>
      </c>
      <c r="C138" s="28" t="s">
        <v>185</v>
      </c>
      <c r="D138" s="27" t="s">
        <v>141</v>
      </c>
      <c r="E138" s="27" t="s">
        <v>186</v>
      </c>
      <c r="F138" s="34">
        <v>1</v>
      </c>
      <c r="G138" s="27" t="s">
        <v>226</v>
      </c>
    </row>
    <row r="139" spans="1:7" ht="60" x14ac:dyDescent="0.25">
      <c r="A139" s="27">
        <f t="shared" si="2"/>
        <v>137</v>
      </c>
      <c r="B139" s="29" t="s">
        <v>150</v>
      </c>
      <c r="C139" s="47"/>
      <c r="D139" s="27" t="s">
        <v>141</v>
      </c>
      <c r="E139" s="27" t="s">
        <v>151</v>
      </c>
      <c r="F139" s="34">
        <v>1</v>
      </c>
      <c r="G139" s="27" t="s">
        <v>226</v>
      </c>
    </row>
    <row r="140" spans="1:7" ht="72" x14ac:dyDescent="0.25">
      <c r="A140" s="27">
        <f t="shared" si="2"/>
        <v>138</v>
      </c>
      <c r="B140" s="29" t="s">
        <v>124</v>
      </c>
      <c r="C140" s="29" t="s">
        <v>125</v>
      </c>
      <c r="D140" s="27" t="s">
        <v>119</v>
      </c>
      <c r="E140" s="27" t="s">
        <v>126</v>
      </c>
      <c r="F140" s="27">
        <v>1</v>
      </c>
      <c r="G140" s="27" t="s">
        <v>227</v>
      </c>
    </row>
    <row r="141" spans="1:7" ht="96" x14ac:dyDescent="0.25">
      <c r="A141" s="27">
        <f t="shared" si="2"/>
        <v>139</v>
      </c>
      <c r="B141" s="29" t="s">
        <v>127</v>
      </c>
      <c r="C141" s="29" t="s">
        <v>128</v>
      </c>
      <c r="D141" s="27" t="s">
        <v>119</v>
      </c>
      <c r="E141" s="27" t="s">
        <v>129</v>
      </c>
      <c r="F141" s="27">
        <v>1</v>
      </c>
      <c r="G141" s="27" t="s">
        <v>227</v>
      </c>
    </row>
    <row r="142" spans="1:7" ht="96" x14ac:dyDescent="0.25">
      <c r="A142" s="27">
        <f t="shared" si="2"/>
        <v>140</v>
      </c>
      <c r="B142" s="29" t="s">
        <v>130</v>
      </c>
      <c r="C142" s="29" t="s">
        <v>131</v>
      </c>
      <c r="D142" s="27" t="s">
        <v>119</v>
      </c>
      <c r="E142" s="27" t="s">
        <v>132</v>
      </c>
      <c r="F142" s="27">
        <v>1</v>
      </c>
      <c r="G142" s="27" t="s">
        <v>227</v>
      </c>
    </row>
    <row r="143" spans="1:7" ht="60" x14ac:dyDescent="0.25">
      <c r="A143" s="27">
        <f t="shared" si="2"/>
        <v>141</v>
      </c>
      <c r="B143" s="29" t="s">
        <v>136</v>
      </c>
      <c r="C143" s="29" t="s">
        <v>137</v>
      </c>
      <c r="D143" s="27" t="s">
        <v>119</v>
      </c>
      <c r="E143" s="27" t="s">
        <v>138</v>
      </c>
      <c r="F143" s="27">
        <v>20</v>
      </c>
      <c r="G143" s="27" t="s">
        <v>227</v>
      </c>
    </row>
    <row r="144" spans="1:7" ht="48" x14ac:dyDescent="0.25">
      <c r="A144" s="27">
        <f t="shared" si="2"/>
        <v>142</v>
      </c>
      <c r="B144" s="28" t="s">
        <v>139</v>
      </c>
      <c r="C144" s="28" t="s">
        <v>140</v>
      </c>
      <c r="D144" s="27" t="s">
        <v>141</v>
      </c>
      <c r="E144" s="27" t="s">
        <v>142</v>
      </c>
      <c r="F144" s="34">
        <v>1</v>
      </c>
      <c r="G144" s="27" t="s">
        <v>227</v>
      </c>
    </row>
    <row r="145" spans="1:7" ht="36" x14ac:dyDescent="0.25">
      <c r="A145" s="27">
        <f t="shared" si="2"/>
        <v>143</v>
      </c>
      <c r="B145" s="28" t="s">
        <v>184</v>
      </c>
      <c r="C145" s="28" t="s">
        <v>185</v>
      </c>
      <c r="D145" s="27" t="s">
        <v>141</v>
      </c>
      <c r="E145" s="27" t="s">
        <v>186</v>
      </c>
      <c r="F145" s="34">
        <v>1</v>
      </c>
      <c r="G145" s="27" t="s">
        <v>227</v>
      </c>
    </row>
    <row r="146" spans="1:7" x14ac:dyDescent="0.25">
      <c r="A146" s="27">
        <f t="shared" si="2"/>
        <v>144</v>
      </c>
      <c r="B146" s="28" t="s">
        <v>228</v>
      </c>
      <c r="C146" s="28" t="s">
        <v>229</v>
      </c>
      <c r="D146" s="48"/>
      <c r="E146" s="48"/>
      <c r="F146" s="35">
        <v>1</v>
      </c>
      <c r="G146" s="41" t="s">
        <v>230</v>
      </c>
    </row>
    <row r="147" spans="1:7" ht="84" x14ac:dyDescent="0.25">
      <c r="A147" s="27">
        <f t="shared" si="2"/>
        <v>145</v>
      </c>
      <c r="B147" s="29" t="s">
        <v>121</v>
      </c>
      <c r="C147" s="29" t="s">
        <v>231</v>
      </c>
      <c r="D147" s="27" t="s">
        <v>119</v>
      </c>
      <c r="E147" s="27" t="s">
        <v>123</v>
      </c>
      <c r="F147" s="27">
        <v>1</v>
      </c>
      <c r="G147" s="27" t="s">
        <v>230</v>
      </c>
    </row>
    <row r="148" spans="1:7" ht="72" x14ac:dyDescent="0.25">
      <c r="A148" s="27">
        <f t="shared" si="2"/>
        <v>146</v>
      </c>
      <c r="B148" s="29" t="s">
        <v>124</v>
      </c>
      <c r="C148" s="29" t="s">
        <v>125</v>
      </c>
      <c r="D148" s="27" t="s">
        <v>119</v>
      </c>
      <c r="E148" s="27" t="s">
        <v>126</v>
      </c>
      <c r="F148" s="27">
        <v>1</v>
      </c>
      <c r="G148" s="27" t="s">
        <v>230</v>
      </c>
    </row>
    <row r="149" spans="1:7" ht="96" x14ac:dyDescent="0.25">
      <c r="A149" s="27">
        <f t="shared" si="2"/>
        <v>147</v>
      </c>
      <c r="B149" s="29" t="s">
        <v>127</v>
      </c>
      <c r="C149" s="29" t="s">
        <v>128</v>
      </c>
      <c r="D149" s="27" t="s">
        <v>119</v>
      </c>
      <c r="E149" s="27" t="s">
        <v>129</v>
      </c>
      <c r="F149" s="27">
        <v>1</v>
      </c>
      <c r="G149" s="27" t="s">
        <v>230</v>
      </c>
    </row>
    <row r="150" spans="1:7" ht="96" x14ac:dyDescent="0.25">
      <c r="A150" s="27">
        <f t="shared" si="2"/>
        <v>148</v>
      </c>
      <c r="B150" s="29" t="s">
        <v>130</v>
      </c>
      <c r="C150" s="29" t="s">
        <v>131</v>
      </c>
      <c r="D150" s="27" t="s">
        <v>119</v>
      </c>
      <c r="E150" s="27" t="s">
        <v>132</v>
      </c>
      <c r="F150" s="27">
        <v>1</v>
      </c>
      <c r="G150" s="27" t="s">
        <v>230</v>
      </c>
    </row>
    <row r="151" spans="1:7" ht="60" x14ac:dyDescent="0.25">
      <c r="A151" s="27">
        <f t="shared" si="2"/>
        <v>149</v>
      </c>
      <c r="B151" s="29" t="s">
        <v>136</v>
      </c>
      <c r="C151" s="29" t="s">
        <v>137</v>
      </c>
      <c r="D151" s="27" t="s">
        <v>119</v>
      </c>
      <c r="E151" s="27" t="s">
        <v>138</v>
      </c>
      <c r="F151" s="27">
        <v>20</v>
      </c>
      <c r="G151" s="27" t="s">
        <v>230</v>
      </c>
    </row>
    <row r="152" spans="1:7" ht="48" x14ac:dyDescent="0.25">
      <c r="A152" s="27">
        <f t="shared" si="2"/>
        <v>150</v>
      </c>
      <c r="B152" s="28" t="s">
        <v>139</v>
      </c>
      <c r="C152" s="28" t="s">
        <v>140</v>
      </c>
      <c r="D152" s="27" t="s">
        <v>141</v>
      </c>
      <c r="E152" s="27" t="s">
        <v>142</v>
      </c>
      <c r="F152" s="34">
        <v>1</v>
      </c>
      <c r="G152" s="27" t="s">
        <v>230</v>
      </c>
    </row>
    <row r="153" spans="1:7" ht="36" x14ac:dyDescent="0.25">
      <c r="A153" s="27">
        <f t="shared" si="2"/>
        <v>151</v>
      </c>
      <c r="B153" s="28" t="s">
        <v>184</v>
      </c>
      <c r="C153" s="28" t="s">
        <v>185</v>
      </c>
      <c r="D153" s="27" t="s">
        <v>141</v>
      </c>
      <c r="E153" s="27" t="s">
        <v>186</v>
      </c>
      <c r="F153" s="34">
        <v>1</v>
      </c>
      <c r="G153" s="27" t="s">
        <v>230</v>
      </c>
    </row>
    <row r="154" spans="1:7" ht="60" x14ac:dyDescent="0.25">
      <c r="A154" s="27">
        <f t="shared" si="2"/>
        <v>152</v>
      </c>
      <c r="B154" s="29" t="s">
        <v>150</v>
      </c>
      <c r="C154" s="47"/>
      <c r="D154" s="27" t="s">
        <v>141</v>
      </c>
      <c r="E154" s="27" t="s">
        <v>151</v>
      </c>
      <c r="F154" s="34">
        <v>1</v>
      </c>
      <c r="G154" s="27" t="s">
        <v>230</v>
      </c>
    </row>
    <row r="155" spans="1:7" ht="48" x14ac:dyDescent="0.25">
      <c r="A155" s="27">
        <f t="shared" si="2"/>
        <v>153</v>
      </c>
      <c r="B155" s="39" t="s">
        <v>199</v>
      </c>
      <c r="C155" s="39" t="s">
        <v>232</v>
      </c>
      <c r="D155" s="44" t="s">
        <v>198</v>
      </c>
      <c r="E155" s="40" t="s">
        <v>233</v>
      </c>
      <c r="F155" s="34">
        <v>1</v>
      </c>
      <c r="G155" s="27" t="s">
        <v>234</v>
      </c>
    </row>
    <row r="156" spans="1:7" ht="84" x14ac:dyDescent="0.25">
      <c r="A156" s="27">
        <f t="shared" si="2"/>
        <v>154</v>
      </c>
      <c r="B156" s="29" t="s">
        <v>121</v>
      </c>
      <c r="C156" s="29" t="s">
        <v>231</v>
      </c>
      <c r="D156" s="27" t="s">
        <v>119</v>
      </c>
      <c r="E156" s="27" t="s">
        <v>123</v>
      </c>
      <c r="F156" s="27">
        <v>1</v>
      </c>
      <c r="G156" s="27" t="s">
        <v>234</v>
      </c>
    </row>
    <row r="157" spans="1:7" ht="72" x14ac:dyDescent="0.25">
      <c r="A157" s="27">
        <f t="shared" si="2"/>
        <v>155</v>
      </c>
      <c r="B157" s="29" t="s">
        <v>124</v>
      </c>
      <c r="C157" s="29" t="s">
        <v>125</v>
      </c>
      <c r="D157" s="27" t="s">
        <v>119</v>
      </c>
      <c r="E157" s="27" t="s">
        <v>126</v>
      </c>
      <c r="F157" s="27">
        <v>1</v>
      </c>
      <c r="G157" s="27" t="s">
        <v>234</v>
      </c>
    </row>
    <row r="158" spans="1:7" ht="96" x14ac:dyDescent="0.25">
      <c r="A158" s="27">
        <f t="shared" si="2"/>
        <v>156</v>
      </c>
      <c r="B158" s="29" t="s">
        <v>127</v>
      </c>
      <c r="C158" s="29" t="s">
        <v>128</v>
      </c>
      <c r="D158" s="27" t="s">
        <v>119</v>
      </c>
      <c r="E158" s="27" t="s">
        <v>129</v>
      </c>
      <c r="F158" s="27">
        <v>2</v>
      </c>
      <c r="G158" s="27" t="s">
        <v>234</v>
      </c>
    </row>
    <row r="159" spans="1:7" ht="108" x14ac:dyDescent="0.25">
      <c r="A159" s="27">
        <f t="shared" si="2"/>
        <v>157</v>
      </c>
      <c r="B159" s="29" t="s">
        <v>130</v>
      </c>
      <c r="C159" s="29" t="s">
        <v>131</v>
      </c>
      <c r="D159" s="27" t="s">
        <v>119</v>
      </c>
      <c r="E159" s="27" t="s">
        <v>235</v>
      </c>
      <c r="F159" s="27">
        <v>1</v>
      </c>
      <c r="G159" s="27" t="s">
        <v>234</v>
      </c>
    </row>
    <row r="160" spans="1:7" ht="276" x14ac:dyDescent="0.25">
      <c r="A160" s="27">
        <f t="shared" si="2"/>
        <v>158</v>
      </c>
      <c r="B160" s="29" t="s">
        <v>133</v>
      </c>
      <c r="C160" s="29" t="s">
        <v>236</v>
      </c>
      <c r="D160" s="27" t="s">
        <v>119</v>
      </c>
      <c r="E160" s="27" t="s">
        <v>135</v>
      </c>
      <c r="F160" s="27">
        <v>2</v>
      </c>
      <c r="G160" s="27" t="s">
        <v>234</v>
      </c>
    </row>
    <row r="161" spans="1:7" ht="60" x14ac:dyDescent="0.25">
      <c r="A161" s="27">
        <f t="shared" si="2"/>
        <v>159</v>
      </c>
      <c r="B161" s="29" t="s">
        <v>136</v>
      </c>
      <c r="C161" s="29" t="s">
        <v>137</v>
      </c>
      <c r="D161" s="27" t="s">
        <v>119</v>
      </c>
      <c r="E161" s="27" t="s">
        <v>138</v>
      </c>
      <c r="F161" s="27">
        <v>30</v>
      </c>
      <c r="G161" s="27" t="s">
        <v>234</v>
      </c>
    </row>
    <row r="162" spans="1:7" ht="48" x14ac:dyDescent="0.25">
      <c r="A162" s="27">
        <f t="shared" si="2"/>
        <v>160</v>
      </c>
      <c r="B162" s="28" t="s">
        <v>139</v>
      </c>
      <c r="C162" s="28" t="s">
        <v>140</v>
      </c>
      <c r="D162" s="27" t="s">
        <v>141</v>
      </c>
      <c r="E162" s="27" t="s">
        <v>142</v>
      </c>
      <c r="F162" s="34">
        <v>3</v>
      </c>
      <c r="G162" s="27" t="s">
        <v>234</v>
      </c>
    </row>
    <row r="163" spans="1:7" ht="36" x14ac:dyDescent="0.25">
      <c r="A163" s="27">
        <f t="shared" si="2"/>
        <v>161</v>
      </c>
      <c r="B163" s="28" t="s">
        <v>184</v>
      </c>
      <c r="C163" s="28" t="s">
        <v>185</v>
      </c>
      <c r="D163" s="27" t="s">
        <v>141</v>
      </c>
      <c r="E163" s="27" t="s">
        <v>186</v>
      </c>
      <c r="F163" s="34">
        <v>1</v>
      </c>
      <c r="G163" s="27" t="s">
        <v>234</v>
      </c>
    </row>
    <row r="164" spans="1:7" ht="24" x14ac:dyDescent="0.25">
      <c r="A164" s="27">
        <f t="shared" si="2"/>
        <v>162</v>
      </c>
      <c r="B164" s="28" t="s">
        <v>237</v>
      </c>
      <c r="C164" s="29" t="s">
        <v>238</v>
      </c>
      <c r="D164" s="27" t="s">
        <v>239</v>
      </c>
      <c r="E164" s="29" t="s">
        <v>240</v>
      </c>
      <c r="F164" s="35">
        <v>1</v>
      </c>
      <c r="G164" s="41" t="s">
        <v>241</v>
      </c>
    </row>
    <row r="165" spans="1:7" ht="48" x14ac:dyDescent="0.25">
      <c r="A165" s="27">
        <f t="shared" si="2"/>
        <v>163</v>
      </c>
      <c r="B165" s="39" t="s">
        <v>199</v>
      </c>
      <c r="C165" s="39" t="s">
        <v>232</v>
      </c>
      <c r="D165" s="29" t="s">
        <v>198</v>
      </c>
      <c r="E165" s="29" t="s">
        <v>233</v>
      </c>
      <c r="F165" s="34">
        <v>1</v>
      </c>
      <c r="G165" s="27" t="s">
        <v>241</v>
      </c>
    </row>
    <row r="166" spans="1:7" ht="84" x14ac:dyDescent="0.25">
      <c r="A166" s="27">
        <f t="shared" si="2"/>
        <v>164</v>
      </c>
      <c r="B166" s="29" t="s">
        <v>121</v>
      </c>
      <c r="C166" s="29" t="s">
        <v>122</v>
      </c>
      <c r="D166" s="29" t="s">
        <v>119</v>
      </c>
      <c r="E166" s="29" t="s">
        <v>123</v>
      </c>
      <c r="F166" s="27">
        <v>1</v>
      </c>
      <c r="G166" s="27" t="s">
        <v>241</v>
      </c>
    </row>
    <row r="167" spans="1:7" ht="72" x14ac:dyDescent="0.25">
      <c r="A167" s="27">
        <f t="shared" si="2"/>
        <v>165</v>
      </c>
      <c r="B167" s="29" t="s">
        <v>124</v>
      </c>
      <c r="C167" s="29" t="s">
        <v>125</v>
      </c>
      <c r="D167" s="29" t="s">
        <v>119</v>
      </c>
      <c r="E167" s="29" t="s">
        <v>126</v>
      </c>
      <c r="F167" s="27">
        <v>1</v>
      </c>
      <c r="G167" s="27" t="s">
        <v>241</v>
      </c>
    </row>
    <row r="168" spans="1:7" ht="96" x14ac:dyDescent="0.25">
      <c r="A168" s="27">
        <f t="shared" si="2"/>
        <v>166</v>
      </c>
      <c r="B168" s="29" t="s">
        <v>127</v>
      </c>
      <c r="C168" s="29" t="s">
        <v>128</v>
      </c>
      <c r="D168" s="29" t="s">
        <v>119</v>
      </c>
      <c r="E168" s="29" t="s">
        <v>129</v>
      </c>
      <c r="F168" s="27">
        <v>2</v>
      </c>
      <c r="G168" s="27" t="s">
        <v>241</v>
      </c>
    </row>
    <row r="169" spans="1:7" ht="108" x14ac:dyDescent="0.25">
      <c r="A169" s="27">
        <f t="shared" si="2"/>
        <v>167</v>
      </c>
      <c r="B169" s="29" t="s">
        <v>130</v>
      </c>
      <c r="C169" s="29" t="s">
        <v>131</v>
      </c>
      <c r="D169" s="29" t="s">
        <v>119</v>
      </c>
      <c r="E169" s="29" t="s">
        <v>235</v>
      </c>
      <c r="F169" s="27">
        <v>1</v>
      </c>
      <c r="G169" s="27" t="s">
        <v>241</v>
      </c>
    </row>
    <row r="170" spans="1:7" ht="276" x14ac:dyDescent="0.25">
      <c r="A170" s="27">
        <f t="shared" si="2"/>
        <v>168</v>
      </c>
      <c r="B170" s="29" t="s">
        <v>133</v>
      </c>
      <c r="C170" s="29" t="s">
        <v>236</v>
      </c>
      <c r="D170" s="29" t="s">
        <v>119</v>
      </c>
      <c r="E170" s="29" t="s">
        <v>135</v>
      </c>
      <c r="F170" s="27">
        <v>2</v>
      </c>
      <c r="G170" s="27" t="s">
        <v>241</v>
      </c>
    </row>
    <row r="171" spans="1:7" ht="60" x14ac:dyDescent="0.25">
      <c r="A171" s="27">
        <f t="shared" si="2"/>
        <v>169</v>
      </c>
      <c r="B171" s="29" t="s">
        <v>136</v>
      </c>
      <c r="C171" s="29" t="s">
        <v>137</v>
      </c>
      <c r="D171" s="29" t="s">
        <v>119</v>
      </c>
      <c r="E171" s="29" t="s">
        <v>138</v>
      </c>
      <c r="F171" s="27">
        <v>30</v>
      </c>
      <c r="G171" s="27" t="s">
        <v>241</v>
      </c>
    </row>
    <row r="172" spans="1:7" ht="48" x14ac:dyDescent="0.25">
      <c r="A172" s="27">
        <f t="shared" si="2"/>
        <v>170</v>
      </c>
      <c r="B172" s="28" t="s">
        <v>139</v>
      </c>
      <c r="C172" s="28" t="s">
        <v>140</v>
      </c>
      <c r="D172" s="29" t="s">
        <v>141</v>
      </c>
      <c r="E172" s="29" t="s">
        <v>142</v>
      </c>
      <c r="F172" s="34">
        <v>3</v>
      </c>
      <c r="G172" s="27" t="s">
        <v>241</v>
      </c>
    </row>
    <row r="173" spans="1:7" ht="36" x14ac:dyDescent="0.25">
      <c r="A173" s="27">
        <f t="shared" si="2"/>
        <v>171</v>
      </c>
      <c r="B173" s="28" t="s">
        <v>184</v>
      </c>
      <c r="C173" s="28" t="s">
        <v>185</v>
      </c>
      <c r="D173" s="29" t="s">
        <v>141</v>
      </c>
      <c r="E173" s="29" t="s">
        <v>186</v>
      </c>
      <c r="F173" s="34">
        <v>1</v>
      </c>
      <c r="G173" s="27" t="s">
        <v>241</v>
      </c>
    </row>
    <row r="174" spans="1:7" ht="48" x14ac:dyDescent="0.25">
      <c r="A174" s="27">
        <f t="shared" si="2"/>
        <v>172</v>
      </c>
      <c r="B174" s="39" t="s">
        <v>199</v>
      </c>
      <c r="C174" s="39" t="s">
        <v>232</v>
      </c>
      <c r="D174" s="29" t="s">
        <v>198</v>
      </c>
      <c r="E174" s="29" t="s">
        <v>233</v>
      </c>
      <c r="F174" s="34">
        <v>4</v>
      </c>
      <c r="G174" s="27" t="s">
        <v>242</v>
      </c>
    </row>
    <row r="175" spans="1:7" ht="48" x14ac:dyDescent="0.25">
      <c r="A175" s="27">
        <f t="shared" si="2"/>
        <v>173</v>
      </c>
      <c r="B175" s="28" t="s">
        <v>139</v>
      </c>
      <c r="C175" s="28" t="s">
        <v>140</v>
      </c>
      <c r="D175" s="29" t="s">
        <v>141</v>
      </c>
      <c r="E175" s="29" t="s">
        <v>142</v>
      </c>
      <c r="F175" s="34">
        <v>8</v>
      </c>
      <c r="G175" s="27" t="s">
        <v>242</v>
      </c>
    </row>
    <row r="176" spans="1:7" ht="36" x14ac:dyDescent="0.25">
      <c r="A176" s="27">
        <f t="shared" si="2"/>
        <v>174</v>
      </c>
      <c r="B176" s="28" t="s">
        <v>184</v>
      </c>
      <c r="C176" s="28" t="s">
        <v>185</v>
      </c>
      <c r="D176" s="29" t="s">
        <v>141</v>
      </c>
      <c r="E176" s="29" t="s">
        <v>186</v>
      </c>
      <c r="F176" s="34">
        <v>4</v>
      </c>
      <c r="G176" s="27" t="s">
        <v>242</v>
      </c>
    </row>
    <row r="177" spans="1:7" ht="60" x14ac:dyDescent="0.25">
      <c r="A177" s="27">
        <f t="shared" si="2"/>
        <v>175</v>
      </c>
      <c r="B177" s="39" t="s">
        <v>243</v>
      </c>
      <c r="C177" s="29" t="s">
        <v>244</v>
      </c>
      <c r="D177" s="29" t="s">
        <v>239</v>
      </c>
      <c r="E177" s="29" t="s">
        <v>245</v>
      </c>
      <c r="F177" s="35">
        <v>12</v>
      </c>
      <c r="G177" s="49" t="s">
        <v>246</v>
      </c>
    </row>
    <row r="178" spans="1:7" ht="48" x14ac:dyDescent="0.25">
      <c r="A178" s="27">
        <f t="shared" si="2"/>
        <v>176</v>
      </c>
      <c r="B178" s="39" t="s">
        <v>199</v>
      </c>
      <c r="C178" s="39" t="s">
        <v>232</v>
      </c>
      <c r="D178" s="29" t="s">
        <v>198</v>
      </c>
      <c r="E178" s="29" t="s">
        <v>233</v>
      </c>
      <c r="F178" s="34">
        <v>12</v>
      </c>
      <c r="G178" s="27" t="s">
        <v>246</v>
      </c>
    </row>
    <row r="179" spans="1:7" ht="48" x14ac:dyDescent="0.25">
      <c r="A179" s="27">
        <f t="shared" si="2"/>
        <v>177</v>
      </c>
      <c r="B179" s="28" t="s">
        <v>139</v>
      </c>
      <c r="C179" s="28" t="s">
        <v>140</v>
      </c>
      <c r="D179" s="29" t="s">
        <v>141</v>
      </c>
      <c r="E179" s="29" t="s">
        <v>142</v>
      </c>
      <c r="F179" s="34">
        <v>24</v>
      </c>
      <c r="G179" s="27" t="s">
        <v>246</v>
      </c>
    </row>
    <row r="180" spans="1:7" ht="36" x14ac:dyDescent="0.25">
      <c r="A180" s="27">
        <f t="shared" si="2"/>
        <v>178</v>
      </c>
      <c r="B180" s="28" t="s">
        <v>184</v>
      </c>
      <c r="C180" s="28" t="s">
        <v>185</v>
      </c>
      <c r="D180" s="29" t="s">
        <v>141</v>
      </c>
      <c r="E180" s="29" t="s">
        <v>186</v>
      </c>
      <c r="F180" s="34">
        <v>12</v>
      </c>
      <c r="G180" s="27" t="s">
        <v>246</v>
      </c>
    </row>
    <row r="181" spans="1:7" ht="48" x14ac:dyDescent="0.25">
      <c r="A181" s="27">
        <f t="shared" si="2"/>
        <v>179</v>
      </c>
      <c r="B181" s="39" t="s">
        <v>199</v>
      </c>
      <c r="C181" s="39" t="s">
        <v>232</v>
      </c>
      <c r="D181" s="29" t="s">
        <v>198</v>
      </c>
      <c r="E181" s="29" t="s">
        <v>233</v>
      </c>
      <c r="F181" s="34">
        <v>1</v>
      </c>
      <c r="G181" s="27" t="s">
        <v>247</v>
      </c>
    </row>
    <row r="182" spans="1:7" ht="48" x14ac:dyDescent="0.25">
      <c r="A182" s="27">
        <f t="shared" si="2"/>
        <v>180</v>
      </c>
      <c r="B182" s="28" t="s">
        <v>139</v>
      </c>
      <c r="C182" s="28" t="s">
        <v>140</v>
      </c>
      <c r="D182" s="29" t="s">
        <v>141</v>
      </c>
      <c r="E182" s="29" t="s">
        <v>142</v>
      </c>
      <c r="F182" s="34">
        <v>2</v>
      </c>
      <c r="G182" s="27" t="s">
        <v>247</v>
      </c>
    </row>
    <row r="183" spans="1:7" ht="36" x14ac:dyDescent="0.25">
      <c r="A183" s="27">
        <f t="shared" si="2"/>
        <v>181</v>
      </c>
      <c r="B183" s="28" t="s">
        <v>184</v>
      </c>
      <c r="C183" s="28" t="s">
        <v>185</v>
      </c>
      <c r="D183" s="29" t="s">
        <v>141</v>
      </c>
      <c r="E183" s="29" t="s">
        <v>186</v>
      </c>
      <c r="F183" s="34">
        <v>1</v>
      </c>
      <c r="G183" s="27" t="s">
        <v>247</v>
      </c>
    </row>
    <row r="184" spans="1:7" ht="84" x14ac:dyDescent="0.25">
      <c r="A184" s="27">
        <f t="shared" si="2"/>
        <v>182</v>
      </c>
      <c r="B184" s="28" t="s">
        <v>237</v>
      </c>
      <c r="C184" s="28" t="s">
        <v>248</v>
      </c>
      <c r="D184" s="27" t="s">
        <v>239</v>
      </c>
      <c r="E184" s="29" t="s">
        <v>240</v>
      </c>
      <c r="F184" s="35">
        <v>1</v>
      </c>
      <c r="G184" s="49" t="s">
        <v>249</v>
      </c>
    </row>
    <row r="185" spans="1:7" ht="84" x14ac:dyDescent="0.25">
      <c r="A185" s="27">
        <f t="shared" si="2"/>
        <v>183</v>
      </c>
      <c r="B185" s="29" t="s">
        <v>121</v>
      </c>
      <c r="C185" s="29" t="s">
        <v>122</v>
      </c>
      <c r="D185" s="27" t="s">
        <v>119</v>
      </c>
      <c r="E185" s="27" t="s">
        <v>123</v>
      </c>
      <c r="F185" s="27">
        <v>1</v>
      </c>
      <c r="G185" s="27" t="s">
        <v>249</v>
      </c>
    </row>
    <row r="186" spans="1:7" ht="72" x14ac:dyDescent="0.25">
      <c r="A186" s="27">
        <f t="shared" si="2"/>
        <v>184</v>
      </c>
      <c r="B186" s="29" t="s">
        <v>124</v>
      </c>
      <c r="C186" s="29" t="s">
        <v>125</v>
      </c>
      <c r="D186" s="27" t="s">
        <v>119</v>
      </c>
      <c r="E186" s="27" t="s">
        <v>126</v>
      </c>
      <c r="F186" s="27">
        <v>1</v>
      </c>
      <c r="G186" s="27" t="s">
        <v>249</v>
      </c>
    </row>
    <row r="187" spans="1:7" ht="96" x14ac:dyDescent="0.25">
      <c r="A187" s="27">
        <f t="shared" si="2"/>
        <v>185</v>
      </c>
      <c r="B187" s="29" t="s">
        <v>127</v>
      </c>
      <c r="C187" s="29" t="s">
        <v>128</v>
      </c>
      <c r="D187" s="27" t="s">
        <v>119</v>
      </c>
      <c r="E187" s="27" t="s">
        <v>129</v>
      </c>
      <c r="F187" s="27">
        <v>2</v>
      </c>
      <c r="G187" s="27" t="s">
        <v>249</v>
      </c>
    </row>
    <row r="188" spans="1:7" ht="96" x14ac:dyDescent="0.25">
      <c r="A188" s="27">
        <f t="shared" si="2"/>
        <v>186</v>
      </c>
      <c r="B188" s="29" t="s">
        <v>130</v>
      </c>
      <c r="C188" s="29" t="s">
        <v>131</v>
      </c>
      <c r="D188" s="27" t="s">
        <v>119</v>
      </c>
      <c r="E188" s="27" t="s">
        <v>132</v>
      </c>
      <c r="F188" s="27">
        <v>1</v>
      </c>
      <c r="G188" s="27" t="s">
        <v>249</v>
      </c>
    </row>
    <row r="189" spans="1:7" ht="276" x14ac:dyDescent="0.25">
      <c r="A189" s="27">
        <f t="shared" si="2"/>
        <v>187</v>
      </c>
      <c r="B189" s="29" t="s">
        <v>133</v>
      </c>
      <c r="C189" s="29" t="s">
        <v>236</v>
      </c>
      <c r="D189" s="27" t="s">
        <v>119</v>
      </c>
      <c r="E189" s="27" t="s">
        <v>135</v>
      </c>
      <c r="F189" s="27">
        <v>4</v>
      </c>
      <c r="G189" s="27" t="s">
        <v>249</v>
      </c>
    </row>
    <row r="190" spans="1:7" ht="60" x14ac:dyDescent="0.25">
      <c r="A190" s="27">
        <f t="shared" si="2"/>
        <v>188</v>
      </c>
      <c r="B190" s="29" t="s">
        <v>136</v>
      </c>
      <c r="C190" s="29" t="s">
        <v>137</v>
      </c>
      <c r="D190" s="27" t="s">
        <v>119</v>
      </c>
      <c r="E190" s="27" t="s">
        <v>138</v>
      </c>
      <c r="F190" s="27">
        <v>30</v>
      </c>
      <c r="G190" s="27" t="s">
        <v>249</v>
      </c>
    </row>
    <row r="191" spans="1:7" ht="48" x14ac:dyDescent="0.25">
      <c r="A191" s="27">
        <f t="shared" si="2"/>
        <v>189</v>
      </c>
      <c r="B191" s="28" t="s">
        <v>139</v>
      </c>
      <c r="C191" s="28" t="s">
        <v>250</v>
      </c>
      <c r="D191" s="27" t="s">
        <v>141</v>
      </c>
      <c r="E191" s="27" t="s">
        <v>142</v>
      </c>
      <c r="F191" s="34">
        <v>1</v>
      </c>
      <c r="G191" s="27" t="s">
        <v>249</v>
      </c>
    </row>
    <row r="192" spans="1:7" ht="36" x14ac:dyDescent="0.25">
      <c r="A192" s="27">
        <f t="shared" si="2"/>
        <v>190</v>
      </c>
      <c r="B192" s="29" t="s">
        <v>251</v>
      </c>
      <c r="C192" s="29" t="s">
        <v>252</v>
      </c>
      <c r="D192" s="27" t="s">
        <v>253</v>
      </c>
      <c r="E192" s="27" t="s">
        <v>254</v>
      </c>
      <c r="F192" s="27">
        <v>1</v>
      </c>
      <c r="G192" s="27" t="s">
        <v>255</v>
      </c>
    </row>
    <row r="193" spans="1:7" ht="36" x14ac:dyDescent="0.25">
      <c r="A193" s="27">
        <f t="shared" si="2"/>
        <v>191</v>
      </c>
      <c r="B193" s="38" t="s">
        <v>256</v>
      </c>
      <c r="C193" s="28" t="s">
        <v>257</v>
      </c>
      <c r="D193" s="30" t="s">
        <v>258</v>
      </c>
      <c r="E193" s="30" t="s">
        <v>259</v>
      </c>
      <c r="F193" s="34">
        <v>1</v>
      </c>
      <c r="G193" s="27" t="s">
        <v>255</v>
      </c>
    </row>
    <row r="194" spans="1:7" ht="48" x14ac:dyDescent="0.25">
      <c r="A194" s="27">
        <f t="shared" si="2"/>
        <v>192</v>
      </c>
      <c r="B194" s="28" t="s">
        <v>139</v>
      </c>
      <c r="C194" s="28" t="s">
        <v>250</v>
      </c>
      <c r="D194" s="27" t="s">
        <v>141</v>
      </c>
      <c r="E194" s="27" t="s">
        <v>142</v>
      </c>
      <c r="F194" s="34">
        <v>1</v>
      </c>
      <c r="G194" s="27" t="s">
        <v>255</v>
      </c>
    </row>
    <row r="195" spans="1:7" ht="48" x14ac:dyDescent="0.25">
      <c r="A195" s="27">
        <f t="shared" si="2"/>
        <v>193</v>
      </c>
      <c r="B195" s="39" t="s">
        <v>199</v>
      </c>
      <c r="C195" s="39" t="s">
        <v>200</v>
      </c>
      <c r="D195" s="44" t="s">
        <v>198</v>
      </c>
      <c r="E195" s="40" t="s">
        <v>201</v>
      </c>
      <c r="F195" s="34">
        <v>1</v>
      </c>
      <c r="G195" s="27" t="s">
        <v>260</v>
      </c>
    </row>
    <row r="196" spans="1:7" ht="24" x14ac:dyDescent="0.25">
      <c r="A196" s="27">
        <f t="shared" si="2"/>
        <v>194</v>
      </c>
      <c r="B196" s="28" t="s">
        <v>261</v>
      </c>
      <c r="C196" s="28" t="s">
        <v>262</v>
      </c>
      <c r="D196" s="30" t="s">
        <v>50</v>
      </c>
      <c r="E196" s="30" t="s">
        <v>263</v>
      </c>
      <c r="F196" s="34">
        <v>1</v>
      </c>
      <c r="G196" s="27" t="s">
        <v>260</v>
      </c>
    </row>
    <row r="197" spans="1:7" ht="24" x14ac:dyDescent="0.25">
      <c r="A197" s="27">
        <f t="shared" ref="A197:A255" si="3">A196+1</f>
        <v>195</v>
      </c>
      <c r="B197" s="29" t="s">
        <v>264</v>
      </c>
      <c r="C197" s="29" t="s">
        <v>265</v>
      </c>
      <c r="D197" s="30" t="s">
        <v>50</v>
      </c>
      <c r="E197" s="30" t="s">
        <v>266</v>
      </c>
      <c r="F197" s="34">
        <v>8</v>
      </c>
      <c r="G197" s="27" t="s">
        <v>260</v>
      </c>
    </row>
    <row r="198" spans="1:7" ht="24" x14ac:dyDescent="0.25">
      <c r="A198" s="27">
        <f t="shared" si="3"/>
        <v>196</v>
      </c>
      <c r="B198" s="29" t="s">
        <v>267</v>
      </c>
      <c r="C198" s="28" t="s">
        <v>268</v>
      </c>
      <c r="D198" s="30" t="s">
        <v>50</v>
      </c>
      <c r="E198" s="30" t="s">
        <v>269</v>
      </c>
      <c r="F198" s="34">
        <v>8</v>
      </c>
      <c r="G198" s="27" t="s">
        <v>260</v>
      </c>
    </row>
    <row r="199" spans="1:7" ht="36" x14ac:dyDescent="0.25">
      <c r="A199" s="27">
        <f t="shared" si="3"/>
        <v>197</v>
      </c>
      <c r="B199" s="29" t="s">
        <v>256</v>
      </c>
      <c r="C199" s="28" t="s">
        <v>257</v>
      </c>
      <c r="D199" s="30" t="s">
        <v>258</v>
      </c>
      <c r="E199" s="30" t="s">
        <v>259</v>
      </c>
      <c r="F199" s="34">
        <v>1</v>
      </c>
      <c r="G199" s="27" t="s">
        <v>260</v>
      </c>
    </row>
    <row r="200" spans="1:7" ht="360" x14ac:dyDescent="0.25">
      <c r="A200" s="27">
        <f t="shared" si="3"/>
        <v>198</v>
      </c>
      <c r="B200" s="28" t="s">
        <v>208</v>
      </c>
      <c r="C200" s="28" t="s">
        <v>270</v>
      </c>
      <c r="D200" s="27" t="s">
        <v>78</v>
      </c>
      <c r="E200" s="27" t="s">
        <v>210</v>
      </c>
      <c r="F200" s="34">
        <v>2</v>
      </c>
      <c r="G200" s="27" t="s">
        <v>260</v>
      </c>
    </row>
    <row r="201" spans="1:7" ht="144" x14ac:dyDescent="0.25">
      <c r="A201" s="27">
        <f t="shared" si="3"/>
        <v>199</v>
      </c>
      <c r="B201" s="29" t="s">
        <v>271</v>
      </c>
      <c r="C201" s="28" t="s">
        <v>272</v>
      </c>
      <c r="D201" s="30" t="s">
        <v>273</v>
      </c>
      <c r="E201" s="27" t="s">
        <v>274</v>
      </c>
      <c r="F201" s="34">
        <v>1</v>
      </c>
      <c r="G201" s="27" t="s">
        <v>260</v>
      </c>
    </row>
    <row r="202" spans="1:7" ht="276" x14ac:dyDescent="0.25">
      <c r="A202" s="27">
        <f t="shared" si="3"/>
        <v>200</v>
      </c>
      <c r="B202" s="29" t="s">
        <v>211</v>
      </c>
      <c r="C202" s="39" t="s">
        <v>275</v>
      </c>
      <c r="D202" s="30" t="s">
        <v>86</v>
      </c>
      <c r="E202" s="27" t="s">
        <v>213</v>
      </c>
      <c r="F202" s="34">
        <v>1</v>
      </c>
      <c r="G202" s="27" t="s">
        <v>260</v>
      </c>
    </row>
    <row r="203" spans="1:7" ht="228" x14ac:dyDescent="0.25">
      <c r="A203" s="27">
        <f t="shared" si="3"/>
        <v>201</v>
      </c>
      <c r="B203" s="28" t="s">
        <v>276</v>
      </c>
      <c r="C203" s="39" t="s">
        <v>277</v>
      </c>
      <c r="D203" s="30" t="s">
        <v>273</v>
      </c>
      <c r="E203" s="27" t="s">
        <v>278</v>
      </c>
      <c r="F203" s="34">
        <v>12</v>
      </c>
      <c r="G203" s="27" t="s">
        <v>260</v>
      </c>
    </row>
    <row r="204" spans="1:7" ht="144" x14ac:dyDescent="0.2">
      <c r="A204" s="27">
        <f t="shared" si="3"/>
        <v>202</v>
      </c>
      <c r="B204" s="29" t="s">
        <v>279</v>
      </c>
      <c r="C204" s="33" t="s">
        <v>280</v>
      </c>
      <c r="D204" s="27" t="s">
        <v>281</v>
      </c>
      <c r="E204" s="27" t="s">
        <v>282</v>
      </c>
      <c r="F204" s="27">
        <v>1</v>
      </c>
      <c r="G204" s="27" t="s">
        <v>260</v>
      </c>
    </row>
    <row r="205" spans="1:7" ht="24" x14ac:dyDescent="0.25">
      <c r="A205" s="27">
        <f t="shared" si="3"/>
        <v>203</v>
      </c>
      <c r="B205" s="50" t="s">
        <v>283</v>
      </c>
      <c r="C205" s="47"/>
      <c r="D205" s="30" t="s">
        <v>198</v>
      </c>
      <c r="E205" s="30" t="s">
        <v>198</v>
      </c>
      <c r="F205" s="34">
        <v>1</v>
      </c>
      <c r="G205" s="27" t="s">
        <v>260</v>
      </c>
    </row>
    <row r="206" spans="1:7" x14ac:dyDescent="0.25">
      <c r="A206" s="27">
        <f t="shared" si="3"/>
        <v>204</v>
      </c>
      <c r="B206" s="51" t="s">
        <v>284</v>
      </c>
      <c r="C206" s="51" t="s">
        <v>285</v>
      </c>
      <c r="D206" s="52" t="s">
        <v>286</v>
      </c>
      <c r="E206" s="52" t="s">
        <v>286</v>
      </c>
      <c r="F206" s="34">
        <v>1</v>
      </c>
      <c r="G206" s="27" t="s">
        <v>260</v>
      </c>
    </row>
    <row r="207" spans="1:7" ht="48" x14ac:dyDescent="0.25">
      <c r="A207" s="27">
        <f t="shared" si="3"/>
        <v>205</v>
      </c>
      <c r="B207" s="28" t="s">
        <v>139</v>
      </c>
      <c r="C207" s="28" t="s">
        <v>140</v>
      </c>
      <c r="D207" s="27" t="s">
        <v>141</v>
      </c>
      <c r="E207" s="27" t="s">
        <v>142</v>
      </c>
      <c r="F207" s="34">
        <v>25</v>
      </c>
      <c r="G207" s="27" t="s">
        <v>260</v>
      </c>
    </row>
    <row r="208" spans="1:7" ht="36" x14ac:dyDescent="0.25">
      <c r="A208" s="27">
        <f t="shared" si="3"/>
        <v>206</v>
      </c>
      <c r="B208" s="28" t="s">
        <v>184</v>
      </c>
      <c r="C208" s="28" t="s">
        <v>185</v>
      </c>
      <c r="D208" s="27" t="s">
        <v>141</v>
      </c>
      <c r="E208" s="27" t="s">
        <v>186</v>
      </c>
      <c r="F208" s="34">
        <v>1</v>
      </c>
      <c r="G208" s="27" t="s">
        <v>260</v>
      </c>
    </row>
    <row r="209" spans="1:7" ht="72" x14ac:dyDescent="0.25">
      <c r="A209" s="27">
        <f t="shared" si="3"/>
        <v>207</v>
      </c>
      <c r="B209" s="28" t="s">
        <v>143</v>
      </c>
      <c r="C209" s="28" t="s">
        <v>144</v>
      </c>
      <c r="D209" s="27" t="s">
        <v>141</v>
      </c>
      <c r="E209" s="27" t="s">
        <v>145</v>
      </c>
      <c r="F209" s="34">
        <v>50</v>
      </c>
      <c r="G209" s="27" t="s">
        <v>260</v>
      </c>
    </row>
    <row r="210" spans="1:7" ht="72" x14ac:dyDescent="0.25">
      <c r="A210" s="27">
        <f t="shared" si="3"/>
        <v>208</v>
      </c>
      <c r="B210" s="28" t="s">
        <v>222</v>
      </c>
      <c r="C210" s="28" t="s">
        <v>223</v>
      </c>
      <c r="D210" s="27" t="s">
        <v>141</v>
      </c>
      <c r="E210" s="27" t="s">
        <v>224</v>
      </c>
      <c r="F210" s="34">
        <v>300</v>
      </c>
      <c r="G210" s="27" t="s">
        <v>260</v>
      </c>
    </row>
    <row r="211" spans="1:7" ht="36" x14ac:dyDescent="0.25">
      <c r="A211" s="27">
        <f t="shared" si="3"/>
        <v>209</v>
      </c>
      <c r="B211" s="39" t="s">
        <v>152</v>
      </c>
      <c r="C211" s="39" t="s">
        <v>153</v>
      </c>
      <c r="D211" s="27" t="s">
        <v>154</v>
      </c>
      <c r="E211" s="27" t="s">
        <v>154</v>
      </c>
      <c r="F211" s="34">
        <v>100</v>
      </c>
      <c r="G211" s="27" t="s">
        <v>260</v>
      </c>
    </row>
    <row r="212" spans="1:7" ht="60" x14ac:dyDescent="0.25">
      <c r="A212" s="27">
        <f t="shared" si="3"/>
        <v>210</v>
      </c>
      <c r="B212" s="29" t="s">
        <v>148</v>
      </c>
      <c r="C212" s="47"/>
      <c r="D212" s="27" t="s">
        <v>141</v>
      </c>
      <c r="E212" s="30" t="s">
        <v>149</v>
      </c>
      <c r="F212" s="34">
        <v>1</v>
      </c>
      <c r="G212" s="27" t="s">
        <v>260</v>
      </c>
    </row>
    <row r="213" spans="1:7" ht="60" x14ac:dyDescent="0.25">
      <c r="A213" s="27">
        <f t="shared" si="3"/>
        <v>211</v>
      </c>
      <c r="B213" s="29" t="s">
        <v>287</v>
      </c>
      <c r="C213" s="47"/>
      <c r="D213" s="27" t="s">
        <v>141</v>
      </c>
      <c r="E213" s="30" t="s">
        <v>147</v>
      </c>
      <c r="F213" s="34">
        <v>1</v>
      </c>
      <c r="G213" s="27" t="s">
        <v>260</v>
      </c>
    </row>
    <row r="214" spans="1:7" ht="48" x14ac:dyDescent="0.25">
      <c r="A214" s="27">
        <f t="shared" si="3"/>
        <v>212</v>
      </c>
      <c r="B214" s="28" t="s">
        <v>139</v>
      </c>
      <c r="C214" s="28" t="s">
        <v>140</v>
      </c>
      <c r="D214" s="27" t="s">
        <v>141</v>
      </c>
      <c r="E214" s="27" t="s">
        <v>142</v>
      </c>
      <c r="F214" s="34">
        <v>2</v>
      </c>
      <c r="G214" s="27" t="s">
        <v>260</v>
      </c>
    </row>
    <row r="215" spans="1:7" s="26" customFormat="1" ht="48" x14ac:dyDescent="0.25">
      <c r="A215" s="27">
        <f t="shared" si="3"/>
        <v>213</v>
      </c>
      <c r="B215" s="53" t="s">
        <v>199</v>
      </c>
      <c r="C215" s="53" t="s">
        <v>200</v>
      </c>
      <c r="D215" s="54" t="s">
        <v>198</v>
      </c>
      <c r="E215" s="55" t="s">
        <v>201</v>
      </c>
      <c r="F215" s="56">
        <v>1</v>
      </c>
      <c r="G215" s="57" t="s">
        <v>288</v>
      </c>
    </row>
    <row r="216" spans="1:7" s="26" customFormat="1" ht="48" x14ac:dyDescent="0.25">
      <c r="A216" s="27">
        <f t="shared" si="3"/>
        <v>214</v>
      </c>
      <c r="B216" s="53" t="s">
        <v>199</v>
      </c>
      <c r="C216" s="53" t="s">
        <v>232</v>
      </c>
      <c r="D216" s="54" t="s">
        <v>198</v>
      </c>
      <c r="E216" s="55" t="s">
        <v>233</v>
      </c>
      <c r="F216" s="56">
        <v>18</v>
      </c>
      <c r="G216" s="57" t="s">
        <v>288</v>
      </c>
    </row>
    <row r="217" spans="1:7" s="26" customFormat="1" ht="36" x14ac:dyDescent="0.25">
      <c r="A217" s="27">
        <f t="shared" si="3"/>
        <v>215</v>
      </c>
      <c r="B217" s="58" t="s">
        <v>289</v>
      </c>
      <c r="C217" s="58"/>
      <c r="D217" s="59" t="s">
        <v>198</v>
      </c>
      <c r="E217" s="59"/>
      <c r="F217" s="56">
        <v>4</v>
      </c>
      <c r="G217" s="57" t="s">
        <v>288</v>
      </c>
    </row>
    <row r="218" spans="1:7" s="26" customFormat="1" ht="36" x14ac:dyDescent="0.25">
      <c r="A218" s="27">
        <f t="shared" si="3"/>
        <v>216</v>
      </c>
      <c r="B218" s="58" t="s">
        <v>290</v>
      </c>
      <c r="C218" s="58"/>
      <c r="D218" s="58"/>
      <c r="E218" s="58"/>
      <c r="F218" s="56">
        <v>1</v>
      </c>
      <c r="G218" s="57" t="s">
        <v>288</v>
      </c>
    </row>
    <row r="219" spans="1:7" s="26" customFormat="1" ht="36" x14ac:dyDescent="0.25">
      <c r="A219" s="27">
        <f t="shared" si="3"/>
        <v>217</v>
      </c>
      <c r="B219" s="53" t="s">
        <v>152</v>
      </c>
      <c r="C219" s="53" t="s">
        <v>153</v>
      </c>
      <c r="D219" s="57" t="s">
        <v>154</v>
      </c>
      <c r="E219" s="57" t="s">
        <v>154</v>
      </c>
      <c r="F219" s="56">
        <v>610</v>
      </c>
      <c r="G219" s="57" t="s">
        <v>288</v>
      </c>
    </row>
    <row r="220" spans="1:7" s="26" customFormat="1" ht="24" x14ac:dyDescent="0.25">
      <c r="A220" s="27">
        <f t="shared" si="3"/>
        <v>218</v>
      </c>
      <c r="B220" s="59" t="s">
        <v>291</v>
      </c>
      <c r="C220" s="59"/>
      <c r="D220" s="59" t="s">
        <v>198</v>
      </c>
      <c r="E220" s="59"/>
      <c r="F220" s="56">
        <v>1</v>
      </c>
      <c r="G220" s="57" t="s">
        <v>288</v>
      </c>
    </row>
    <row r="221" spans="1:7" s="26" customFormat="1" ht="96" x14ac:dyDescent="0.25">
      <c r="A221" s="27">
        <f t="shared" si="3"/>
        <v>219</v>
      </c>
      <c r="B221" s="60" t="s">
        <v>292</v>
      </c>
      <c r="C221" s="60" t="s">
        <v>131</v>
      </c>
      <c r="D221" s="57" t="s">
        <v>119</v>
      </c>
      <c r="E221" s="57" t="s">
        <v>293</v>
      </c>
      <c r="F221" s="57">
        <v>1</v>
      </c>
      <c r="G221" s="57" t="s">
        <v>288</v>
      </c>
    </row>
    <row r="222" spans="1:7" s="26" customFormat="1" ht="276" x14ac:dyDescent="0.25">
      <c r="A222" s="27">
        <f t="shared" si="3"/>
        <v>220</v>
      </c>
      <c r="B222" s="60" t="s">
        <v>133</v>
      </c>
      <c r="C222" s="60" t="s">
        <v>236</v>
      </c>
      <c r="D222" s="57" t="s">
        <v>119</v>
      </c>
      <c r="E222" s="57" t="s">
        <v>135</v>
      </c>
      <c r="F222" s="57">
        <v>8</v>
      </c>
      <c r="G222" s="57" t="s">
        <v>288</v>
      </c>
    </row>
    <row r="223" spans="1:7" s="26" customFormat="1" ht="48" x14ac:dyDescent="0.25">
      <c r="A223" s="27">
        <f t="shared" si="3"/>
        <v>221</v>
      </c>
      <c r="B223" s="53" t="s">
        <v>139</v>
      </c>
      <c r="C223" s="53" t="s">
        <v>140</v>
      </c>
      <c r="D223" s="57" t="s">
        <v>141</v>
      </c>
      <c r="E223" s="57" t="s">
        <v>142</v>
      </c>
      <c r="F223" s="56">
        <v>6</v>
      </c>
      <c r="G223" s="57" t="s">
        <v>288</v>
      </c>
    </row>
    <row r="224" spans="1:7" s="26" customFormat="1" ht="36" x14ac:dyDescent="0.25">
      <c r="A224" s="27">
        <f t="shared" si="3"/>
        <v>222</v>
      </c>
      <c r="B224" s="53" t="s">
        <v>184</v>
      </c>
      <c r="C224" s="53" t="s">
        <v>185</v>
      </c>
      <c r="D224" s="57" t="s">
        <v>141</v>
      </c>
      <c r="E224" s="57" t="s">
        <v>186</v>
      </c>
      <c r="F224" s="56">
        <v>6</v>
      </c>
      <c r="G224" s="57" t="s">
        <v>288</v>
      </c>
    </row>
    <row r="225" spans="1:7" s="26" customFormat="1" ht="36" x14ac:dyDescent="0.25">
      <c r="A225" s="27">
        <f t="shared" si="3"/>
        <v>223</v>
      </c>
      <c r="B225" s="61" t="s">
        <v>294</v>
      </c>
      <c r="C225" s="61"/>
      <c r="D225" s="57" t="s">
        <v>295</v>
      </c>
      <c r="E225" s="57" t="s">
        <v>296</v>
      </c>
      <c r="F225" s="57">
        <v>1</v>
      </c>
      <c r="G225" s="57" t="s">
        <v>288</v>
      </c>
    </row>
    <row r="226" spans="1:7" ht="120" x14ac:dyDescent="0.25">
      <c r="A226" s="27">
        <f t="shared" si="3"/>
        <v>224</v>
      </c>
      <c r="B226" s="28" t="s">
        <v>297</v>
      </c>
      <c r="C226" s="29" t="s">
        <v>298</v>
      </c>
      <c r="D226" s="30" t="s">
        <v>239</v>
      </c>
      <c r="E226" s="30" t="s">
        <v>299</v>
      </c>
      <c r="F226" s="35">
        <v>1</v>
      </c>
      <c r="G226" s="27" t="s">
        <v>44</v>
      </c>
    </row>
    <row r="227" spans="1:7" ht="60" x14ac:dyDescent="0.25">
      <c r="A227" s="27">
        <f t="shared" si="3"/>
        <v>225</v>
      </c>
      <c r="B227" s="28" t="s">
        <v>243</v>
      </c>
      <c r="C227" s="29" t="s">
        <v>300</v>
      </c>
      <c r="D227" s="30" t="s">
        <v>239</v>
      </c>
      <c r="E227" s="30" t="s">
        <v>245</v>
      </c>
      <c r="F227" s="35">
        <v>1</v>
      </c>
      <c r="G227" s="27" t="s">
        <v>225</v>
      </c>
    </row>
    <row r="228" spans="1:7" ht="24" x14ac:dyDescent="0.25">
      <c r="A228" s="27">
        <f t="shared" si="3"/>
        <v>226</v>
      </c>
      <c r="B228" s="28" t="s">
        <v>301</v>
      </c>
      <c r="C228" s="62"/>
      <c r="D228" s="30" t="s">
        <v>239</v>
      </c>
      <c r="E228" s="30" t="s">
        <v>302</v>
      </c>
      <c r="F228" s="35">
        <v>1</v>
      </c>
      <c r="G228" s="27" t="s">
        <v>176</v>
      </c>
    </row>
    <row r="229" spans="1:7" ht="36" x14ac:dyDescent="0.25">
      <c r="A229" s="27">
        <f t="shared" si="3"/>
        <v>227</v>
      </c>
      <c r="B229" s="28" t="s">
        <v>303</v>
      </c>
      <c r="C229" s="28"/>
      <c r="D229" s="63" t="s">
        <v>239</v>
      </c>
      <c r="E229" s="63"/>
      <c r="F229" s="35">
        <v>1</v>
      </c>
      <c r="G229" s="27" t="s">
        <v>164</v>
      </c>
    </row>
    <row r="230" spans="1:7" ht="60" x14ac:dyDescent="0.25">
      <c r="A230" s="27">
        <f t="shared" si="3"/>
        <v>228</v>
      </c>
      <c r="B230" s="39" t="s">
        <v>243</v>
      </c>
      <c r="C230" s="29" t="s">
        <v>304</v>
      </c>
      <c r="D230" s="30" t="s">
        <v>239</v>
      </c>
      <c r="E230" s="30" t="s">
        <v>245</v>
      </c>
      <c r="F230" s="35">
        <v>1</v>
      </c>
      <c r="G230" s="27" t="s">
        <v>225</v>
      </c>
    </row>
    <row r="231" spans="1:7" ht="60" x14ac:dyDescent="0.25">
      <c r="A231" s="27">
        <f t="shared" si="3"/>
        <v>229</v>
      </c>
      <c r="B231" s="28" t="s">
        <v>243</v>
      </c>
      <c r="C231" s="29" t="s">
        <v>244</v>
      </c>
      <c r="D231" s="30" t="s">
        <v>239</v>
      </c>
      <c r="E231" s="30" t="s">
        <v>245</v>
      </c>
      <c r="F231" s="35">
        <v>1</v>
      </c>
      <c r="G231" s="27" t="s">
        <v>225</v>
      </c>
    </row>
    <row r="232" spans="1:7" ht="60" x14ac:dyDescent="0.25">
      <c r="A232" s="27">
        <f t="shared" si="3"/>
        <v>230</v>
      </c>
      <c r="B232" s="39" t="s">
        <v>243</v>
      </c>
      <c r="C232" s="29" t="s">
        <v>305</v>
      </c>
      <c r="D232" s="30" t="s">
        <v>239</v>
      </c>
      <c r="E232" s="30" t="s">
        <v>245</v>
      </c>
      <c r="F232" s="35">
        <v>1</v>
      </c>
      <c r="G232" s="27" t="s">
        <v>225</v>
      </c>
    </row>
    <row r="233" spans="1:7" ht="60" x14ac:dyDescent="0.25">
      <c r="A233" s="27">
        <f t="shared" si="3"/>
        <v>231</v>
      </c>
      <c r="B233" s="28" t="s">
        <v>306</v>
      </c>
      <c r="C233" s="29" t="s">
        <v>307</v>
      </c>
      <c r="D233" s="30" t="s">
        <v>239</v>
      </c>
      <c r="E233" s="30" t="s">
        <v>308</v>
      </c>
      <c r="F233" s="35">
        <v>1</v>
      </c>
      <c r="G233" s="27" t="s">
        <v>226</v>
      </c>
    </row>
    <row r="234" spans="1:7" ht="60" x14ac:dyDescent="0.25">
      <c r="A234" s="27">
        <f t="shared" si="3"/>
        <v>232</v>
      </c>
      <c r="B234" s="28" t="s">
        <v>306</v>
      </c>
      <c r="C234" s="29" t="s">
        <v>307</v>
      </c>
      <c r="D234" s="30" t="s">
        <v>239</v>
      </c>
      <c r="E234" s="30" t="s">
        <v>308</v>
      </c>
      <c r="F234" s="35">
        <v>1</v>
      </c>
      <c r="G234" s="27" t="s">
        <v>227</v>
      </c>
    </row>
    <row r="235" spans="1:7" ht="72" x14ac:dyDescent="0.25">
      <c r="A235" s="27">
        <f t="shared" si="3"/>
        <v>233</v>
      </c>
      <c r="B235" s="28" t="s">
        <v>309</v>
      </c>
      <c r="C235" s="38" t="s">
        <v>310</v>
      </c>
      <c r="D235" s="30" t="s">
        <v>239</v>
      </c>
      <c r="E235" s="30" t="s">
        <v>302</v>
      </c>
      <c r="F235" s="35">
        <v>1</v>
      </c>
      <c r="G235" s="27" t="s">
        <v>234</v>
      </c>
    </row>
    <row r="236" spans="1:7" ht="72" x14ac:dyDescent="0.25">
      <c r="A236" s="27">
        <f t="shared" si="3"/>
        <v>234</v>
      </c>
      <c r="B236" s="39" t="s">
        <v>306</v>
      </c>
      <c r="C236" s="29" t="s">
        <v>311</v>
      </c>
      <c r="D236" s="30" t="s">
        <v>239</v>
      </c>
      <c r="E236" s="30" t="s">
        <v>308</v>
      </c>
      <c r="F236" s="35">
        <v>4</v>
      </c>
      <c r="G236" s="27" t="s">
        <v>242</v>
      </c>
    </row>
    <row r="237" spans="1:7" ht="156" x14ac:dyDescent="0.2">
      <c r="A237" s="27">
        <f t="shared" si="3"/>
        <v>235</v>
      </c>
      <c r="B237" s="28" t="s">
        <v>312</v>
      </c>
      <c r="C237" s="33" t="s">
        <v>313</v>
      </c>
      <c r="D237" s="35" t="s">
        <v>239</v>
      </c>
      <c r="E237" s="35" t="s">
        <v>314</v>
      </c>
      <c r="F237" s="35">
        <v>1</v>
      </c>
      <c r="G237" s="27" t="s">
        <v>255</v>
      </c>
    </row>
    <row r="238" spans="1:7" ht="84" x14ac:dyDescent="0.25">
      <c r="A238" s="27">
        <f t="shared" si="3"/>
        <v>236</v>
      </c>
      <c r="B238" s="28" t="s">
        <v>315</v>
      </c>
      <c r="C238" s="39" t="s">
        <v>316</v>
      </c>
      <c r="D238" s="30" t="s">
        <v>239</v>
      </c>
      <c r="E238" s="30" t="s">
        <v>317</v>
      </c>
      <c r="F238" s="35">
        <v>8</v>
      </c>
      <c r="G238" s="27" t="s">
        <v>260</v>
      </c>
    </row>
    <row r="239" spans="1:7" ht="84" x14ac:dyDescent="0.25">
      <c r="A239" s="27">
        <f t="shared" si="3"/>
        <v>237</v>
      </c>
      <c r="B239" s="28" t="s">
        <v>237</v>
      </c>
      <c r="C239" s="64" t="s">
        <v>318</v>
      </c>
      <c r="D239" s="30" t="s">
        <v>239</v>
      </c>
      <c r="E239" s="30" t="s">
        <v>240</v>
      </c>
      <c r="F239" s="35">
        <v>2</v>
      </c>
      <c r="G239" s="27" t="s">
        <v>260</v>
      </c>
    </row>
    <row r="240" spans="1:7" s="67" customFormat="1" ht="60" x14ac:dyDescent="0.2">
      <c r="A240" s="27">
        <f t="shared" si="3"/>
        <v>238</v>
      </c>
      <c r="B240" s="53" t="s">
        <v>306</v>
      </c>
      <c r="C240" s="60" t="s">
        <v>307</v>
      </c>
      <c r="D240" s="65" t="s">
        <v>239</v>
      </c>
      <c r="E240" s="65" t="s">
        <v>308</v>
      </c>
      <c r="F240" s="56">
        <v>2</v>
      </c>
      <c r="G240" s="66" t="s">
        <v>288</v>
      </c>
    </row>
    <row r="241" spans="1:11" ht="240" x14ac:dyDescent="0.25">
      <c r="A241" s="27">
        <f t="shared" si="3"/>
        <v>239</v>
      </c>
      <c r="B241" s="39" t="s">
        <v>319</v>
      </c>
      <c r="C241" s="39"/>
      <c r="D241" s="30" t="s">
        <v>320</v>
      </c>
      <c r="E241" s="30" t="s">
        <v>321</v>
      </c>
      <c r="F241" s="34">
        <v>1</v>
      </c>
      <c r="G241" s="27" t="s">
        <v>44</v>
      </c>
      <c r="H241" s="32"/>
      <c r="I241" s="32"/>
      <c r="J241" s="32"/>
      <c r="K241" s="32"/>
    </row>
    <row r="242" spans="1:11" ht="96" x14ac:dyDescent="0.25">
      <c r="A242" s="27">
        <f t="shared" si="3"/>
        <v>240</v>
      </c>
      <c r="B242" s="39" t="s">
        <v>322</v>
      </c>
      <c r="C242" s="39"/>
      <c r="D242" s="30" t="s">
        <v>323</v>
      </c>
      <c r="E242" s="30" t="s">
        <v>324</v>
      </c>
      <c r="F242" s="34">
        <v>1</v>
      </c>
      <c r="G242" s="27" t="s">
        <v>44</v>
      </c>
      <c r="H242" s="32"/>
      <c r="I242" s="32"/>
      <c r="J242" s="32"/>
      <c r="K242" s="32"/>
    </row>
    <row r="243" spans="1:11" ht="96" x14ac:dyDescent="0.25">
      <c r="A243" s="27">
        <f t="shared" si="3"/>
        <v>241</v>
      </c>
      <c r="B243" s="39" t="s">
        <v>325</v>
      </c>
      <c r="C243" s="39"/>
      <c r="D243" s="30" t="s">
        <v>323</v>
      </c>
      <c r="E243" s="30" t="s">
        <v>326</v>
      </c>
      <c r="F243" s="34">
        <v>1</v>
      </c>
      <c r="G243" s="27" t="s">
        <v>44</v>
      </c>
      <c r="H243" s="32"/>
      <c r="I243" s="32"/>
      <c r="J243" s="32"/>
      <c r="K243" s="32"/>
    </row>
    <row r="244" spans="1:11" ht="48" x14ac:dyDescent="0.25">
      <c r="A244" s="27">
        <f t="shared" si="3"/>
        <v>242</v>
      </c>
      <c r="B244" s="39" t="s">
        <v>327</v>
      </c>
      <c r="C244" s="39"/>
      <c r="D244" s="30" t="s">
        <v>323</v>
      </c>
      <c r="E244" s="30" t="s">
        <v>328</v>
      </c>
      <c r="F244" s="34">
        <v>1</v>
      </c>
      <c r="G244" s="27" t="s">
        <v>44</v>
      </c>
      <c r="H244" s="32"/>
      <c r="I244" s="32"/>
      <c r="J244" s="32"/>
      <c r="K244" s="32"/>
    </row>
    <row r="245" spans="1:11" ht="108" x14ac:dyDescent="0.25">
      <c r="A245" s="27">
        <f t="shared" si="3"/>
        <v>243</v>
      </c>
      <c r="B245" s="39" t="s">
        <v>329</v>
      </c>
      <c r="C245" s="39"/>
      <c r="D245" s="30" t="s">
        <v>323</v>
      </c>
      <c r="E245" s="30" t="s">
        <v>330</v>
      </c>
      <c r="F245" s="34">
        <v>1</v>
      </c>
      <c r="G245" s="27" t="s">
        <v>44</v>
      </c>
      <c r="H245" s="32"/>
      <c r="I245" s="32"/>
      <c r="J245" s="32"/>
      <c r="K245" s="32"/>
    </row>
    <row r="246" spans="1:11" ht="216" x14ac:dyDescent="0.25">
      <c r="A246" s="27">
        <f t="shared" si="3"/>
        <v>244</v>
      </c>
      <c r="B246" s="39" t="s">
        <v>331</v>
      </c>
      <c r="C246" s="39"/>
      <c r="D246" s="30" t="s">
        <v>323</v>
      </c>
      <c r="E246" s="30" t="s">
        <v>332</v>
      </c>
      <c r="F246" s="34">
        <v>1</v>
      </c>
      <c r="G246" s="27" t="s">
        <v>44</v>
      </c>
      <c r="H246" s="32"/>
      <c r="I246" s="32"/>
      <c r="J246" s="32"/>
      <c r="K246" s="32"/>
    </row>
    <row r="247" spans="1:11" ht="204" x14ac:dyDescent="0.25">
      <c r="A247" s="27">
        <f t="shared" si="3"/>
        <v>245</v>
      </c>
      <c r="B247" s="39" t="s">
        <v>333</v>
      </c>
      <c r="C247" s="39"/>
      <c r="D247" s="30" t="s">
        <v>334</v>
      </c>
      <c r="E247" s="30" t="s">
        <v>335</v>
      </c>
      <c r="F247" s="34">
        <v>1</v>
      </c>
      <c r="G247" s="27" t="s">
        <v>164</v>
      </c>
    </row>
    <row r="248" spans="1:11" ht="216" x14ac:dyDescent="0.25">
      <c r="A248" s="27">
        <f t="shared" si="3"/>
        <v>246</v>
      </c>
      <c r="B248" s="39" t="s">
        <v>336</v>
      </c>
      <c r="C248" s="39"/>
      <c r="D248" s="30" t="s">
        <v>323</v>
      </c>
      <c r="E248" s="30" t="s">
        <v>332</v>
      </c>
      <c r="F248" s="34">
        <v>1</v>
      </c>
      <c r="G248" s="27" t="s">
        <v>164</v>
      </c>
    </row>
    <row r="249" spans="1:11" ht="108" x14ac:dyDescent="0.25">
      <c r="A249" s="27">
        <f t="shared" si="3"/>
        <v>247</v>
      </c>
      <c r="B249" s="39" t="s">
        <v>337</v>
      </c>
      <c r="C249" s="39"/>
      <c r="D249" s="30" t="s">
        <v>323</v>
      </c>
      <c r="E249" s="30" t="s">
        <v>330</v>
      </c>
      <c r="F249" s="34">
        <v>1</v>
      </c>
      <c r="G249" s="27" t="s">
        <v>164</v>
      </c>
    </row>
    <row r="250" spans="1:11" ht="108" x14ac:dyDescent="0.25">
      <c r="A250" s="27">
        <f t="shared" si="3"/>
        <v>248</v>
      </c>
      <c r="B250" s="39" t="s">
        <v>338</v>
      </c>
      <c r="C250" s="39"/>
      <c r="D250" s="30" t="s">
        <v>323</v>
      </c>
      <c r="E250" s="30" t="s">
        <v>339</v>
      </c>
      <c r="F250" s="34">
        <v>1</v>
      </c>
      <c r="G250" s="27" t="s">
        <v>164</v>
      </c>
    </row>
    <row r="251" spans="1:11" ht="252" x14ac:dyDescent="0.25">
      <c r="A251" s="27">
        <f t="shared" si="3"/>
        <v>249</v>
      </c>
      <c r="B251" s="28" t="s">
        <v>340</v>
      </c>
      <c r="C251" s="47"/>
      <c r="D251" s="30" t="s">
        <v>341</v>
      </c>
      <c r="E251" s="30" t="s">
        <v>342</v>
      </c>
      <c r="F251" s="34">
        <v>1</v>
      </c>
      <c r="G251" s="27" t="s">
        <v>226</v>
      </c>
    </row>
    <row r="252" spans="1:11" ht="204" x14ac:dyDescent="0.25">
      <c r="A252" s="27">
        <f t="shared" si="3"/>
        <v>250</v>
      </c>
      <c r="B252" s="39" t="s">
        <v>333</v>
      </c>
      <c r="C252" s="39"/>
      <c r="D252" s="30" t="s">
        <v>334</v>
      </c>
      <c r="E252" s="30" t="s">
        <v>335</v>
      </c>
      <c r="F252" s="34">
        <v>1</v>
      </c>
      <c r="G252" s="27" t="s">
        <v>230</v>
      </c>
    </row>
    <row r="253" spans="1:11" ht="216" x14ac:dyDescent="0.25">
      <c r="A253" s="27">
        <f t="shared" si="3"/>
        <v>251</v>
      </c>
      <c r="B253" s="39" t="s">
        <v>336</v>
      </c>
      <c r="C253" s="39"/>
      <c r="D253" s="30" t="s">
        <v>323</v>
      </c>
      <c r="E253" s="30" t="s">
        <v>332</v>
      </c>
      <c r="F253" s="34">
        <v>1</v>
      </c>
      <c r="G253" s="27" t="s">
        <v>230</v>
      </c>
    </row>
    <row r="254" spans="1:11" ht="108" x14ac:dyDescent="0.25">
      <c r="A254" s="27">
        <f t="shared" si="3"/>
        <v>252</v>
      </c>
      <c r="B254" s="39" t="s">
        <v>337</v>
      </c>
      <c r="C254" s="39"/>
      <c r="D254" s="30" t="s">
        <v>323</v>
      </c>
      <c r="E254" s="30" t="s">
        <v>330</v>
      </c>
      <c r="F254" s="34">
        <v>1</v>
      </c>
      <c r="G254" s="27" t="s">
        <v>230</v>
      </c>
    </row>
    <row r="255" spans="1:11" ht="108" x14ac:dyDescent="0.25">
      <c r="A255" s="27">
        <f t="shared" si="3"/>
        <v>253</v>
      </c>
      <c r="B255" s="39" t="s">
        <v>338</v>
      </c>
      <c r="C255" s="39"/>
      <c r="D255" s="30" t="s">
        <v>323</v>
      </c>
      <c r="E255" s="30" t="s">
        <v>339</v>
      </c>
      <c r="F255" s="34">
        <v>1</v>
      </c>
      <c r="G255" s="27" t="s">
        <v>230</v>
      </c>
    </row>
    <row r="256" spans="1:11" s="26" customFormat="1" x14ac:dyDescent="0.25">
      <c r="A256" s="22"/>
      <c r="B256" s="68"/>
      <c r="C256" s="68"/>
      <c r="D256" s="69"/>
      <c r="E256" s="69"/>
      <c r="F256" s="70"/>
      <c r="G256" s="22"/>
    </row>
  </sheetData>
  <conditionalFormatting sqref="B62:E62">
    <cfRule type="dataBar" priority="2">
      <dataBar>
        <cfvo type="min"/>
        <cfvo type="max"/>
        <color rgb="FF638EC6"/>
      </dataBar>
      <extLst>
        <ext xmlns:x14="http://schemas.microsoft.com/office/spreadsheetml/2009/9/main" uri="{B025F937-C7B1-47D3-B67F-A62EFF666E3E}">
          <x14:id>{630530E6-06DE-438F-B396-EB8E3702D6CC}</x14:id>
        </ext>
      </extLst>
    </cfRule>
  </conditionalFormatting>
  <conditionalFormatting sqref="D62">
    <cfRule type="dataBar" priority="1">
      <dataBar>
        <cfvo type="min"/>
        <cfvo type="max"/>
        <color rgb="FF638EC6"/>
      </dataBar>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630530E6-06DE-438F-B396-EB8E3702D6CC}">
            <x14:dataBar minLength="0" maxLength="100" gradient="0">
              <x14:cfvo type="autoMin"/>
              <x14:cfvo type="autoMax"/>
              <x14:negativeFillColor rgb="FFFF0000"/>
              <x14:axisColor rgb="FF000000"/>
            </x14:dataBar>
          </x14:cfRule>
          <xm:sqref>B62:E62</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Audio &amp; Video inventory</vt:lpstr>
      <vt:lpstr>BOQ</vt:lpstr>
      <vt:lpstr>'Audio &amp; Video inventory'!Print_Area</vt:lpstr>
    </vt:vector>
  </TitlesOfParts>
  <Company>VMware, Inc.</Company>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nagarajs</dc:creator>
  <cp:lastModifiedBy>Sagar Vichare</cp:lastModifiedBy>
  <cp:revision/>
  <cp:lastPrinted>2023-12-28T09:28:11Z</cp:lastPrinted>
  <dcterms:created xsi:type="dcterms:W3CDTF">2010-03-23T06:36:47Z</dcterms:created>
  <dcterms:modified xsi:type="dcterms:W3CDTF">2026-03-07T05:56:04Z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1033-9.1.0.4550</vt:lpwstr>
  </property>
  <property fmtid="{D5CDD505-2E9C-101B-9397-08002B2CF9AE}" pid="3" name="MSIP_Label_35226048-748b-4fcb-9f81-3a3a6af835dd_Enabled">
    <vt:lpwstr>true</vt:lpwstr>
  </property>
  <property fmtid="{D5CDD505-2E9C-101B-9397-08002B2CF9AE}" pid="4" name="MSIP_Label_35226048-748b-4fcb-9f81-3a3a6af835dd_SetDate">
    <vt:lpwstr>2026-03-04T11:51:36Z</vt:lpwstr>
  </property>
  <property fmtid="{D5CDD505-2E9C-101B-9397-08002B2CF9AE}" pid="5" name="MSIP_Label_35226048-748b-4fcb-9f81-3a3a6af835dd_Method">
    <vt:lpwstr>Privileged</vt:lpwstr>
  </property>
  <property fmtid="{D5CDD505-2E9C-101B-9397-08002B2CF9AE}" pid="6" name="MSIP_Label_35226048-748b-4fcb-9f81-3a3a6af835dd_Name">
    <vt:lpwstr>Public</vt:lpwstr>
  </property>
  <property fmtid="{D5CDD505-2E9C-101B-9397-08002B2CF9AE}" pid="7" name="MSIP_Label_35226048-748b-4fcb-9f81-3a3a6af835dd_SiteId">
    <vt:lpwstr>0b633789-1dd8-4848-9d7d-98a10c64bb7f</vt:lpwstr>
  </property>
  <property fmtid="{D5CDD505-2E9C-101B-9397-08002B2CF9AE}" pid="8" name="MSIP_Label_35226048-748b-4fcb-9f81-3a3a6af835dd_ActionId">
    <vt:lpwstr>7c3f1723-4db7-4b4e-9e72-1006be27f646</vt:lpwstr>
  </property>
  <property fmtid="{D5CDD505-2E9C-101B-9397-08002B2CF9AE}" pid="9" name="MSIP_Label_35226048-748b-4fcb-9f81-3a3a6af835dd_ContentBits">
    <vt:lpwstr>0</vt:lpwstr>
  </property>
  <property fmtid="{D5CDD505-2E9C-101B-9397-08002B2CF9AE}" pid="10" name="MSIP_Label_35226048-748b-4fcb-9f81-3a3a6af835dd_Tag">
    <vt:lpwstr>10, 0, 1, 1</vt:lpwstr>
  </property>
</Properties>
</file>